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Лист1!$A$2:$P$537</definedName>
  </definedNames>
  <calcPr calcId="145621" iterate="1"/>
</workbook>
</file>

<file path=xl/calcChain.xml><?xml version="1.0" encoding="utf-8"?>
<calcChain xmlns="http://schemas.openxmlformats.org/spreadsheetml/2006/main">
  <c r="N537" i="1" l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12" i="1"/>
  <c r="M313" i="1"/>
  <c r="M314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5" i="1"/>
  <c r="M366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80" i="1"/>
  <c r="M481" i="1"/>
  <c r="M483" i="1"/>
  <c r="M484" i="1"/>
  <c r="M485" i="1"/>
  <c r="M486" i="1"/>
  <c r="M487" i="1"/>
  <c r="M488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3" i="1"/>
  <c r="M537" i="1" s="1"/>
  <c r="L536" i="1" l="1"/>
  <c r="L535" i="1"/>
  <c r="L534" i="1"/>
  <c r="L533" i="1"/>
  <c r="L532" i="1"/>
  <c r="L531" i="1"/>
  <c r="L530" i="1"/>
  <c r="L529" i="1"/>
  <c r="L528" i="1"/>
</calcChain>
</file>

<file path=xl/sharedStrings.xml><?xml version="1.0" encoding="utf-8"?>
<sst xmlns="http://schemas.openxmlformats.org/spreadsheetml/2006/main" count="3640" uniqueCount="780">
  <si>
    <t>Код</t>
  </si>
  <si>
    <t>Наименование из справочника</t>
  </si>
  <si>
    <t>Склад</t>
  </si>
  <si>
    <t>Местонахождение:</t>
  </si>
  <si>
    <t>Ед.изм.</t>
  </si>
  <si>
    <t>Кол-во</t>
  </si>
  <si>
    <t>Цена в руб. без НДС</t>
  </si>
  <si>
    <t>Рыночная стоимость в руб. без НДС</t>
  </si>
  <si>
    <t>Цена в руб. с НДС</t>
  </si>
  <si>
    <t>Рыночная стоимость в руб. с НДС</t>
  </si>
  <si>
    <t>Техническое состояние</t>
  </si>
  <si>
    <t>Дата поставки</t>
  </si>
  <si>
    <t>1000906 ПОДШИПНИК</t>
  </si>
  <si>
    <t>Склад запасных частей и комплектующих изделий</t>
  </si>
  <si>
    <t xml:space="preserve">Республика Башкортостан,                               г. Октябрьский, ул. Фрунзе, 2  </t>
  </si>
  <si>
    <t>шт</t>
  </si>
  <si>
    <t>удовлетворительное</t>
  </si>
  <si>
    <t>1000932 ПОДШИПНИК</t>
  </si>
  <si>
    <t>107 ПОДШИПНИК (6007)</t>
  </si>
  <si>
    <t>108 ПОДШИПНИК (6008)</t>
  </si>
  <si>
    <t>115 ПОДШИПНИК (6015)</t>
  </si>
  <si>
    <t>118 ПОДШИПНИК (6018)</t>
  </si>
  <si>
    <t>Склад Нижневартовского управления КС</t>
  </si>
  <si>
    <t>Ханты-Мансийский автономный округ, Нижневартовский р-н, п. Белорусский</t>
  </si>
  <si>
    <t>1207 ПОДШИПНИК</t>
  </si>
  <si>
    <t>12207 ПОДШИПНИК</t>
  </si>
  <si>
    <t>12316КМ ПОДШИПНИК</t>
  </si>
  <si>
    <t>МОЛ</t>
  </si>
  <si>
    <t>Клеттер В.Р.</t>
  </si>
  <si>
    <t>с. Серафимовский, ул. Индустриальная, 3</t>
  </si>
  <si>
    <t>124 ПОДШИПНИК (6024)</t>
  </si>
  <si>
    <t>1412 ПОДШИПНИК</t>
  </si>
  <si>
    <t>160205 ПОДШИПНИК</t>
  </si>
  <si>
    <t>Кладовая цеха ремонта технологического оборудования –механический участок (ЦРТО (МУ))</t>
  </si>
  <si>
    <t>1608 ПОДШИПНИК</t>
  </si>
  <si>
    <t>Склад Арланского цеха</t>
  </si>
  <si>
    <t xml:space="preserve">РБ, Краснокамский район, в 100 м от д. Ташкиново, Арланский цех </t>
  </si>
  <si>
    <t>Степанов С.В.</t>
  </si>
  <si>
    <t>г. Ишимбай, ул. Б. Хмельницкого, 1</t>
  </si>
  <si>
    <t>1612 ПОДШИПНИК (2312)</t>
  </si>
  <si>
    <t>Склад подшипников и инструмента</t>
  </si>
  <si>
    <t>Республика Башкортостан,                                                                г. Нефтекамск, ул. Монтажная, 7</t>
  </si>
  <si>
    <t>180200 ПОДШИПНИК</t>
  </si>
  <si>
    <t>180201 ПОДШИПНИК</t>
  </si>
  <si>
    <t>180203 ПОДШИПНИК</t>
  </si>
  <si>
    <t>180204 ПОДШИПНИК</t>
  </si>
  <si>
    <t>180213 ПОДШИПНИК</t>
  </si>
  <si>
    <t>180216 ПОДШИПНИК</t>
  </si>
  <si>
    <t>180305 ПОДШИПНИК</t>
  </si>
  <si>
    <t>Захаркин В.И.</t>
  </si>
  <si>
    <t>г. Октябрьский, ул. Северная, 2</t>
  </si>
  <si>
    <t>180307 ПОДШИПНИК</t>
  </si>
  <si>
    <t>180308 ПОДШИПНИК</t>
  </si>
  <si>
    <t>Склад Октябрьского цеха</t>
  </si>
  <si>
    <t>Республика Башкортостан,                                                                   г. Октябрьский, ул. Северная, 2</t>
  </si>
  <si>
    <t>180316 ПОДШИПНИК</t>
  </si>
  <si>
    <t>Кладовая запчастей к электродвигателям</t>
  </si>
  <si>
    <t>180502 ПОДШИПНИК</t>
  </si>
  <si>
    <t>180508 ПОДШИПНИК</t>
  </si>
  <si>
    <t>180604 ПОДШИПНИК</t>
  </si>
  <si>
    <t>180605 ПОДШИПНИК (62305)</t>
  </si>
  <si>
    <t>180606 ПОДШИПНИК</t>
  </si>
  <si>
    <t>180607 ПОДШИПНИК</t>
  </si>
  <si>
    <t>180608 ПОДШИПНИК</t>
  </si>
  <si>
    <t>180609 ПОДШИПНИК</t>
  </si>
  <si>
    <t>180610 ПОДШИПНИК</t>
  </si>
  <si>
    <t>180612 ПОДШИПНИК</t>
  </si>
  <si>
    <t>2007108 ПОДШИПНИК</t>
  </si>
  <si>
    <t>2007124А ПОДШИПНИК</t>
  </si>
  <si>
    <t>201 ПОДШИПНИК (6201)</t>
  </si>
  <si>
    <t>20-32317 (NU317) ПОДШИПНИК</t>
  </si>
  <si>
    <t>207 ПОДШИПНИК (6207)</t>
  </si>
  <si>
    <t>208 ПОДШИПНИК (60208)</t>
  </si>
  <si>
    <t>214 ПОДШИПНИК (6214)</t>
  </si>
  <si>
    <t>216 ПОДШИПНИК (6216)</t>
  </si>
  <si>
    <t>218 ПОДШИПНИК (6218)</t>
  </si>
  <si>
    <t>220 ПОДШИПНИК (6220)</t>
  </si>
  <si>
    <t>222 ПОДШИПНИК (6222)</t>
  </si>
  <si>
    <t>2224 ПОДШИПНИК</t>
  </si>
  <si>
    <t>2228 ПОДШИПНИК (N228)</t>
  </si>
  <si>
    <t>22313Е1(FAG) ПОДШИПНИК</t>
  </si>
  <si>
    <t>22324 ПОДШИПНИК</t>
  </si>
  <si>
    <t>228 ПОДШИПНИК (6228)</t>
  </si>
  <si>
    <t>230 ПОДШИПНИК</t>
  </si>
  <si>
    <t>2309 ПОДШИПНИК (N309)</t>
  </si>
  <si>
    <t>2310 ПОДШИПНИК</t>
  </si>
  <si>
    <t>2311 ПОДШИПНИК</t>
  </si>
  <si>
    <t>2312 ПОДШИПНИК</t>
  </si>
  <si>
    <t>Склад Ишимбайского цеха</t>
  </si>
  <si>
    <t xml:space="preserve">Республика Башкортостан,                                                   г. Ишимбай ул. Б.Хмельницкого, 1 </t>
  </si>
  <si>
    <t>2312КМ ПОДШИПНИК</t>
  </si>
  <si>
    <t>Сафиуллин И.Т.</t>
  </si>
  <si>
    <t>2313 ПОДШИПНИК (N313)</t>
  </si>
  <si>
    <t>2313КМ ПОДШИПНИК</t>
  </si>
  <si>
    <t>2314 ПОДШИПНИК</t>
  </si>
  <si>
    <t>2315 ПОДШИПНИК</t>
  </si>
  <si>
    <t>2316 ПОДШИПНИК</t>
  </si>
  <si>
    <t>2316КМ  ПОДШИПНИК</t>
  </si>
  <si>
    <t>2317 ПОДШИПНИК (N317)</t>
  </si>
  <si>
    <t>2319 ПОДШИПНИК (N319)</t>
  </si>
  <si>
    <t>2319КМ ПОДШИПНИК</t>
  </si>
  <si>
    <t>2320 ПОДШИПНИК</t>
  </si>
  <si>
    <t>2322М ПОДШИПНИК</t>
  </si>
  <si>
    <t>2324 ПОДШИПНИК</t>
  </si>
  <si>
    <t>2-46106 ПОДШИПНИК</t>
  </si>
  <si>
    <t>26 ПОДШИПНИК (626)</t>
  </si>
  <si>
    <t>Кладовая АЦРНКТиНШ</t>
  </si>
  <si>
    <t xml:space="preserve">Республика Башкортостан, Краснокамский р-н, с. Арлан,                                                                      Промбаза Арлан  </t>
  </si>
  <si>
    <t>29 ПОДШИПНИК (629)</t>
  </si>
  <si>
    <t>307 ПОДШИПНИК</t>
  </si>
  <si>
    <t>307А ПОДШИПНИК</t>
  </si>
  <si>
    <t>3086313 ПОДШИПНИК</t>
  </si>
  <si>
    <t>309 ПОДШИПНИК (6309)</t>
  </si>
  <si>
    <t>310 ПОДШИПНИК</t>
  </si>
  <si>
    <t>310 ПОДШИПНИК (6310)</t>
  </si>
  <si>
    <t>311 ПОДШИПНИК (6311)</t>
  </si>
  <si>
    <t>312 ПOДШИПHИK</t>
  </si>
  <si>
    <t>Салимов Д.М.</t>
  </si>
  <si>
    <t>с. Серафимовский, ул. Индустриальная, 11</t>
  </si>
  <si>
    <t>315 ПОДШИПНИК (6315)</t>
  </si>
  <si>
    <t>316 ПОДШИПНИК</t>
  </si>
  <si>
    <t>316 ПОДШИПНИК (6316)</t>
  </si>
  <si>
    <t>317 ПОДШИПНИК</t>
  </si>
  <si>
    <t>318 ПОДШИПНИК</t>
  </si>
  <si>
    <t>318 ПОДШИПНИК (6318)</t>
  </si>
  <si>
    <t>Склад Янаульского цеха</t>
  </si>
  <si>
    <t>Республика Башкортостан,                                              г. Янаул, ул. Объездная, 15А</t>
  </si>
  <si>
    <t>3182113 ПОДШИПНИК</t>
  </si>
  <si>
    <t>3182118 ПОДШИПНИК</t>
  </si>
  <si>
    <t>319 ПОДШИПНИК (6319)</t>
  </si>
  <si>
    <t>320 ПОДШИПНИК (6320)</t>
  </si>
  <si>
    <t>32140 ПОДШИПНИК</t>
  </si>
  <si>
    <t>322 ПОДШИПНИК</t>
  </si>
  <si>
    <t>32228 ПОДШИПНИК (NU228ECMA)</t>
  </si>
  <si>
    <t>32232 ПОДШИПНИК (NU232ECMA/P6)</t>
  </si>
  <si>
    <t>32317 ПОДШИПНИК</t>
  </si>
  <si>
    <t>32318 ПОДШИПНИК (NU318ECJ)</t>
  </si>
  <si>
    <t>32320 ПОДШИПНИК</t>
  </si>
  <si>
    <t>324 ПОДШИПНИК (6324)</t>
  </si>
  <si>
    <t>32417 ПОДШИПНИК (NU417)</t>
  </si>
  <si>
    <t>32617М (NU2317) ПОДШИПНИК</t>
  </si>
  <si>
    <t>3509 ПОДШИПНИК ГОСТ 5721-75</t>
  </si>
  <si>
    <t>3516 ПОДШИПНИК (22216)</t>
  </si>
  <si>
    <t>3517 ПОДШИПНИК</t>
  </si>
  <si>
    <t>3522 ПОДШИПНИК (22222)</t>
  </si>
  <si>
    <t>3522Н ПОДШИПНИК</t>
  </si>
  <si>
    <t>Волохов В.С.</t>
  </si>
  <si>
    <t>3524 ПОДШИПНИК (22224)</t>
  </si>
  <si>
    <t>3524 ПОДШИПНИК ГОСТ 5721-75</t>
  </si>
  <si>
    <t>3526 ПОДШИПНИК (22226)</t>
  </si>
  <si>
    <t>3528 ПОДШИПНИК (22228)</t>
  </si>
  <si>
    <t>3614 ПОДШИПНИК (22314)</t>
  </si>
  <si>
    <t>3620 ПОДШИПНИК (22320)</t>
  </si>
  <si>
    <t>408 ПОДШИПНИК</t>
  </si>
  <si>
    <t>Склад Приютовского участка Ишимбайского цеха</t>
  </si>
  <si>
    <t>Республика Башкортостан,                                                            Бижбулякский район, 1,7 км. восточнее д. Канарейка</t>
  </si>
  <si>
    <t>42234М ПОДШИПНИК</t>
  </si>
  <si>
    <t>42244М (NJ244) ПОДШИПНИК</t>
  </si>
  <si>
    <t>42314 ПОДШИПНИК (NJ314ECJ)</t>
  </si>
  <si>
    <t>4254905 ПОДШИПНИК</t>
  </si>
  <si>
    <t>46116 ПОДШИПНИК</t>
  </si>
  <si>
    <t>46212 ПОДШИПНИК (7212ACMA)</t>
  </si>
  <si>
    <t>46220 ПОДШИПНИК</t>
  </si>
  <si>
    <t>46312 ПОДШИПНИК</t>
  </si>
  <si>
    <t>50115 ПОДШИПНИК</t>
  </si>
  <si>
    <t>50206 ПОДШИПНИК</t>
  </si>
  <si>
    <t>50210 ПОДШИПНИК</t>
  </si>
  <si>
    <t>50310 ПОДШИПНИК</t>
  </si>
  <si>
    <t>50409 ПОДШИПНИК</t>
  </si>
  <si>
    <t>50706 ПОДШИПНИК</t>
  </si>
  <si>
    <t>51109 ПОДШИПНИК</t>
  </si>
  <si>
    <t>53508 ПОДШИПНИК</t>
  </si>
  <si>
    <t>53526 ПОДШИПНИК</t>
  </si>
  <si>
    <t>6009 ПОДШИПНИК</t>
  </si>
  <si>
    <t>6011 ПОДШИПНИК</t>
  </si>
  <si>
    <t>60205 ПОДШИПНИК</t>
  </si>
  <si>
    <t>60212 ПОДШИПНИК</t>
  </si>
  <si>
    <t>60307 ПОДШИПНИК</t>
  </si>
  <si>
    <t>6-104 ПОДШИПНИК</t>
  </si>
  <si>
    <t>6-109 ПОДШИПНИК</t>
  </si>
  <si>
    <t>6-2007120А ПОДШИПНИК</t>
  </si>
  <si>
    <t>6315 ПОДШИПНИК</t>
  </si>
  <si>
    <t>6-316 ПОДШИПНИК</t>
  </si>
  <si>
    <t>6324 ПОДШИПНИК</t>
  </si>
  <si>
    <t>6407 ПОДШИПНИК</t>
  </si>
  <si>
    <t>66322 ПОДШИПНИК</t>
  </si>
  <si>
    <t>6-66314 П ПОДШИПНИК</t>
  </si>
  <si>
    <t>6-7516А1 ПОДШИПНИК</t>
  </si>
  <si>
    <t>7203 ПОДШИПНИК (30203)</t>
  </si>
  <si>
    <t>Кладовая сборочно-комплектовочного участка</t>
  </si>
  <si>
    <t>7207 ПОДШИПНИК (30207)</t>
  </si>
  <si>
    <t>7213 ПОДШИПНИК (30213)</t>
  </si>
  <si>
    <t>7224 А ПОДШИПНИК</t>
  </si>
  <si>
    <t>7230 ПОДШИПНИК</t>
  </si>
  <si>
    <t>7306 ПОДШИПНИК (30306)</t>
  </si>
  <si>
    <t>7308 ПОДШИПНИК</t>
  </si>
  <si>
    <t>7313 ПОДШИПНИК</t>
  </si>
  <si>
    <t>7314 ПОДШИПНИК (30314)</t>
  </si>
  <si>
    <t>7507 ПОДШИПНИК</t>
  </si>
  <si>
    <t>7508 ПОДШИПНИК (32208)</t>
  </si>
  <si>
    <t>7520 ПОДШИПНИК (32220)</t>
  </si>
  <si>
    <t>Склад Дюртюлинского цеха</t>
  </si>
  <si>
    <t xml:space="preserve">Республика Башкортостан, Дюртюлинский р-н, с. Иванаево,                                          ул. Промзона </t>
  </si>
  <si>
    <t>7522 ПОДШИПНИК (32222)</t>
  </si>
  <si>
    <t>7526 ПОДШИПНИК (32226</t>
  </si>
  <si>
    <t>7536 ПОДШИПНИК (32236)</t>
  </si>
  <si>
    <t>7604 ПОДШИПНИК (32304)</t>
  </si>
  <si>
    <t>7608 ПОДШИПНИК (32308)</t>
  </si>
  <si>
    <t>7611 ПОДШИПНИК (32311)</t>
  </si>
  <si>
    <t>7613 ПОДШИПНИК (32313) ГОСТ 520-89</t>
  </si>
  <si>
    <t>7624 ПОДШИПНИК (32324)</t>
  </si>
  <si>
    <t>7712 ПОДШИПНИК</t>
  </si>
  <si>
    <t>80029 ПОДШИПНИК</t>
  </si>
  <si>
    <t>80200 ПОДШИПНИК</t>
  </si>
  <si>
    <t>80216 ПОДШИПНИК</t>
  </si>
  <si>
    <t>80307 ПОДШИПНИК</t>
  </si>
  <si>
    <t>8102 ПОДШИПНИК (51102)</t>
  </si>
  <si>
    <t>8103 ПОДШИПНИК (51103)</t>
  </si>
  <si>
    <t>8111 ПОДШИПНИК (51111)</t>
  </si>
  <si>
    <t>8118 ПОДШИПНИК (51118)</t>
  </si>
  <si>
    <t>8204 ПОДШИПНИК (51204)</t>
  </si>
  <si>
    <t>Баташов С.В.</t>
  </si>
  <si>
    <t>г. Октябрьский, ул. Фрунзе, 2</t>
  </si>
  <si>
    <t>8216 ПОДШИПНИК (51216)</t>
  </si>
  <si>
    <t>8222 ПОДШИПНИК (51222)</t>
  </si>
  <si>
    <t>8244 ПОДШИПНИК (51244)</t>
  </si>
  <si>
    <t>8306 ПОДШИПНИК (51306)</t>
  </si>
  <si>
    <t>8308 ПОДШИПНИК</t>
  </si>
  <si>
    <t>8316 ПОДШИПНИК (51316)</t>
  </si>
  <si>
    <t>8318 ПОДШИПНИК (51318)</t>
  </si>
  <si>
    <t>8320 ПОДШИПНИК (51320)</t>
  </si>
  <si>
    <t>8336 ПОДШИПНИК</t>
  </si>
  <si>
    <t>864904 ПОДШИПНИК</t>
  </si>
  <si>
    <t>9039364 ПОДШИПНИК</t>
  </si>
  <si>
    <t>Кладовая ЦРСТО № 2</t>
  </si>
  <si>
    <t xml:space="preserve">Республика Башкортостан,                                         г. Октябрьский, ул. Кувыкина, 44А  </t>
  </si>
  <si>
    <t>9039428 ПОДШИПНИК ГОСТ 520-2002</t>
  </si>
  <si>
    <t>942/40 ПОДШИПНИК ГОСТ 4060-78</t>
  </si>
  <si>
    <t>954712 ПОДШИПНИК</t>
  </si>
  <si>
    <t>97516 А ПОДШИПНИК</t>
  </si>
  <si>
    <t>ПОДШИПНИК</t>
  </si>
  <si>
    <t>ПОДШИПНИК  5309</t>
  </si>
  <si>
    <t>ПОДШИПНИК 1000868 ГОСТ 8338-75</t>
  </si>
  <si>
    <t>ПОДШИПНИК 10079/710</t>
  </si>
  <si>
    <t>Подшипник 102210 ГОСТ 8328</t>
  </si>
  <si>
    <t>Подшипник 108 ГОСТ 8338</t>
  </si>
  <si>
    <t>Подшипник 110 ГОСТ 8338</t>
  </si>
  <si>
    <t>Подшипник 1206 ГОСТ 28428</t>
  </si>
  <si>
    <t>ПОДШИПНИК 12316</t>
  </si>
  <si>
    <t>Подшипник 12316 ГОСТ 8328</t>
  </si>
  <si>
    <t>Подшипник 12316КМ ГОСТ 8328</t>
  </si>
  <si>
    <t>Подшипник 1309 ГОСТ 28428</t>
  </si>
  <si>
    <t>Подшипник 1605 ГОСТ 28428</t>
  </si>
  <si>
    <t>ПОДШИПНИК 1612 ГОСТ 28428-90</t>
  </si>
  <si>
    <t>Подшипник 180201 ГОСТ 8882</t>
  </si>
  <si>
    <t>Подшипник 180201С17 ГОСТ 8882</t>
  </si>
  <si>
    <t>Подшипник 180202 ГОСТ 8882</t>
  </si>
  <si>
    <t>Подшипник 180303 ГОСТ 8882</t>
  </si>
  <si>
    <t>ПОДШИПНИК 180306 (6306-2RS)</t>
  </si>
  <si>
    <t>ПОДШИПНИК 180310 (6310-2RS)</t>
  </si>
  <si>
    <t>Подшипник 180500 ГОСТ 8882</t>
  </si>
  <si>
    <t>Подшипник 180604 ГОСТ 8882</t>
  </si>
  <si>
    <t>Подшипник 180605 ГОСТ 8882</t>
  </si>
  <si>
    <t>Подшипник 180609 ГОСТ 8882</t>
  </si>
  <si>
    <t>ПОДШИПНИК 2007114 ГОСТ 520-2002</t>
  </si>
  <si>
    <t>ПОДШИПНИК 2007972</t>
  </si>
  <si>
    <t>Подшипник 204 ГОСТ 8338</t>
  </si>
  <si>
    <t>Подшипник 205 ГОСТ 8338</t>
  </si>
  <si>
    <t>Подшипник 205А ГОСТ 8338</t>
  </si>
  <si>
    <t>Подшипник 207 ГОСТ 8338</t>
  </si>
  <si>
    <t>Подшипник 210 ГОСТ 8338</t>
  </si>
  <si>
    <t>Подшипник 211 ГОСТ 8338</t>
  </si>
  <si>
    <t>Подшипник 214 ГОСТ 8338</t>
  </si>
  <si>
    <t>Подшипник 215 ГОСТ 8338</t>
  </si>
  <si>
    <t>Подшипник 216А ГОСТ 8338</t>
  </si>
  <si>
    <t>Подшипник 2212КМ ГОСТ 8328</t>
  </si>
  <si>
    <t>Подшипник 2226 ГОСТ 8328</t>
  </si>
  <si>
    <t>Подшипник 224 ГОСТ 8338</t>
  </si>
  <si>
    <t>Подшипник 230 ГОСТ 8338</t>
  </si>
  <si>
    <t>Подшипник 2308 ГОСТ 8328</t>
  </si>
  <si>
    <t>Подшипник 2310 ГОСТ 8328</t>
  </si>
  <si>
    <t>Подшипник 2310КМ ГОСТ 8328</t>
  </si>
  <si>
    <t>Подшипник 2312 ГОСТ 8328</t>
  </si>
  <si>
    <t>Кладовая РМЦ</t>
  </si>
  <si>
    <t>Подшипник 2312К ГОСТ 8328</t>
  </si>
  <si>
    <t>Подшипник 2314 ГОСТ 8328</t>
  </si>
  <si>
    <t>Подшипник 2315 ГОСТ 8328</t>
  </si>
  <si>
    <t>Подшипник 2316 ГОСТ 8328</t>
  </si>
  <si>
    <t>Подшипник 2320 ГОСТ 8328</t>
  </si>
  <si>
    <t>ПОДШИПНИК 2320КМ</t>
  </si>
  <si>
    <t>Подшипник 2322М ГОСТ 8328</t>
  </si>
  <si>
    <t>Подшипник 2416</t>
  </si>
  <si>
    <t>Подшипник 254703 ГОСТ 4657</t>
  </si>
  <si>
    <t>Подшипник 2ШСЛ90 ГОСТ 3635</t>
  </si>
  <si>
    <t>ПОДШИПНИК 306 (6306)</t>
  </si>
  <si>
    <t>Подшипник 307 ГОСТ 8338</t>
  </si>
  <si>
    <t>Салихов Р.М.</t>
  </si>
  <si>
    <t>Подшипник 308 ГОСТ 8338</t>
  </si>
  <si>
    <t>Подшипник 310 ГОСТ 8338</t>
  </si>
  <si>
    <t>Подшипник 311 ГОСТ 8338</t>
  </si>
  <si>
    <t>Подшипник 314 ГОСТ 8338</t>
  </si>
  <si>
    <t>Подшипник 31688/630 ХК</t>
  </si>
  <si>
    <t>Подшипник 318 ГОСТ 8338</t>
  </si>
  <si>
    <t>Подшипник 3182120 ГОСТ 7634</t>
  </si>
  <si>
    <t>Подшипник 32216 ГОСТ 8328</t>
  </si>
  <si>
    <t>Подшипник 32320КМ ГОСТ 8328</t>
  </si>
  <si>
    <t>ПОДШИПНИК 32619.М</t>
  </si>
  <si>
    <t>ПОДШИПНИК 3522 ГОСТ 5721-75</t>
  </si>
  <si>
    <t>Подшипник 3530 ГОСТ 5721</t>
  </si>
  <si>
    <t>ПОДШИПНИК 3538 ГОСТ 5721-75</t>
  </si>
  <si>
    <t>ПОДШИПНИК 3572.Н</t>
  </si>
  <si>
    <t>Подшипник 3610 ГОСТ 5721</t>
  </si>
  <si>
    <t>Подшипник 3611 ГОСТ 5721</t>
  </si>
  <si>
    <t>Подшипник 3612 ГОСТ 5721</t>
  </si>
  <si>
    <t>Подшипник 3614 ГОСТ 5721</t>
  </si>
  <si>
    <t>ПОДШИПНИК 3616</t>
  </si>
  <si>
    <t>ПОДШИПНИК 3620 ГОСТ 5721-75</t>
  </si>
  <si>
    <t>Подшипник 36210 ГОСТ 831</t>
  </si>
  <si>
    <t>ПОДШИПНИК 3626 ГОСТ 5721-75</t>
  </si>
  <si>
    <t>Подшипник 3634 ГОСТ 5721</t>
  </si>
  <si>
    <t>Подшипник 4024107 ГОСТ 4657</t>
  </si>
  <si>
    <t>Подшипник 4074917 ГОСТ 4657</t>
  </si>
  <si>
    <t>Подшипник 42208 ГОСТ 8328</t>
  </si>
  <si>
    <t>Подшипник 42218 ГОСТ 8328</t>
  </si>
  <si>
    <t>Подшипник 42234 ГОСТ 8328</t>
  </si>
  <si>
    <t>Подшипник 42624 ГОСТ 8328</t>
  </si>
  <si>
    <t>Подшипник 46118 ГОСТ 831</t>
  </si>
  <si>
    <t>Подшипник 46120 ГОСТ 831</t>
  </si>
  <si>
    <t>Подшипник 46222 ГОСТ 831</t>
  </si>
  <si>
    <t>Подшипник 480210</t>
  </si>
  <si>
    <t>ПОДШИПНИК 5-3182122 (NN3022)</t>
  </si>
  <si>
    <t>Подшипник 53530Л ГОСТ 24696</t>
  </si>
  <si>
    <t>Подшипник 53611 ГОСТ 24696</t>
  </si>
  <si>
    <t>Подшипник 53624 ГОСТ 24696</t>
  </si>
  <si>
    <t>Подшипник 6104 2RS</t>
  </si>
  <si>
    <t>Подшипник 6-180605КС9Ш1 ГОСТ 8882</t>
  </si>
  <si>
    <t>Подшипник 6205 ГОСТ 831</t>
  </si>
  <si>
    <t>ПОДШИПНИК 6-205 ГОСТ 8338-75</t>
  </si>
  <si>
    <t>ПОДШИПНИК 6-207</t>
  </si>
  <si>
    <t>ПОДШИПНИК 6-210</t>
  </si>
  <si>
    <t>Подшипник 6212 ZZ</t>
  </si>
  <si>
    <t>Склад КЦРНКТиНШ</t>
  </si>
  <si>
    <t xml:space="preserve">Республика Башкортостан, Туймазинский р-н, с. Кандры,                                                                               ул. Чапаева, 3  </t>
  </si>
  <si>
    <t>Подшипник 629 ГОСТ 8338</t>
  </si>
  <si>
    <t>Подшипник 6-305А ГОСТ 8338</t>
  </si>
  <si>
    <t>Подшипник 6-307А ГОСТ 8338</t>
  </si>
  <si>
    <t>ПОДШИПНИК 6-309</t>
  </si>
  <si>
    <t>Подшипник 6-313 ГОСТ 8338</t>
  </si>
  <si>
    <t>Подшипник 6314 ZZ</t>
  </si>
  <si>
    <t>Подшипник 6-318 ГОСТ 8338</t>
  </si>
  <si>
    <t>Подшипник 6-32121Л1 ГОСТ 8328</t>
  </si>
  <si>
    <t>Подшипник 6-7516А1 ГОСТ 27365</t>
  </si>
  <si>
    <t>Подшипник 6-80304 ГОСТ 7242</t>
  </si>
  <si>
    <t>Подшипник 6-80308C17 ГОСТ 7242</t>
  </si>
  <si>
    <t>Подшипник 7204 ГОСТ 27365</t>
  </si>
  <si>
    <t>Подшипник 7204 ГОСТ 333</t>
  </si>
  <si>
    <t>Подшипник 7204А ГОСТ 27365</t>
  </si>
  <si>
    <t>Подшипник 7207 ГОСТ 27365</t>
  </si>
  <si>
    <t>Подшипник 7210 ГОСТ 333</t>
  </si>
  <si>
    <t>Подшипник 7304 ГОСТ 333</t>
  </si>
  <si>
    <t>Подшипник 7315 ГОСТ 333</t>
  </si>
  <si>
    <t>Подшипник 7511 ГОСТ 333</t>
  </si>
  <si>
    <t>Каурдаков В.Н.</t>
  </si>
  <si>
    <t>д. Арлан, Промбаза Арлан</t>
  </si>
  <si>
    <t>Подшипник 7512 ГОСТ 333</t>
  </si>
  <si>
    <t>Подшипник 7516 ГОСТ 333</t>
  </si>
  <si>
    <t>ПОДШИПНИК 7520 ГОСТ 520-2002</t>
  </si>
  <si>
    <t>Подшипник 7520 ТУ 37.006.162-89</t>
  </si>
  <si>
    <t>Подшипник 7522 ГОСТ 333</t>
  </si>
  <si>
    <t>ПОДШИПНИК 7526</t>
  </si>
  <si>
    <t>Подшипник 7526 ГОСТ 333</t>
  </si>
  <si>
    <t>ПОДШИПНИК 7603030TN (72Х30Х19)</t>
  </si>
  <si>
    <t>Подшипник 7604 ГОСТ 27365</t>
  </si>
  <si>
    <t>Подшипник 7605 ГОСТ 333</t>
  </si>
  <si>
    <t>Подшипник 7607А ГОСТ 27365</t>
  </si>
  <si>
    <t>Подшипник 7611 ГОСТ 27365</t>
  </si>
  <si>
    <t>ПОДШИПНИК 7620 (32320)</t>
  </si>
  <si>
    <t>Подшипник 80018Ю ГОСТ 7242</t>
  </si>
  <si>
    <t>Подшипник 80028 ГОСТ 7242</t>
  </si>
  <si>
    <t>Подшипник 80200 ГОСТ 7242</t>
  </si>
  <si>
    <t>Подшипник 80204 ГОСТ 7242</t>
  </si>
  <si>
    <t>Подшипник 80205 ГОСТ 7242</t>
  </si>
  <si>
    <t>Подшипник 80212 ГОСТ 7242</t>
  </si>
  <si>
    <t>Подшипник 80304 ГОСТ 7242</t>
  </si>
  <si>
    <t>Подшипник 80307 ГОСТ 7242</t>
  </si>
  <si>
    <t>Подшипник 80308 ГОСТ 7242</t>
  </si>
  <si>
    <t>ПОДШИПНИК 8118 ГОСТ 7872-89</t>
  </si>
  <si>
    <t>Подшипник 8215 ГОСТ 7872</t>
  </si>
  <si>
    <t>ПОДШИПНИК 8222Л</t>
  </si>
  <si>
    <t>ПОДШИПНИК 889852Х1</t>
  </si>
  <si>
    <t>Подшипник 91682/670 ТУ 37.006.029-85</t>
  </si>
  <si>
    <t>Подшипник 941/10 ГОСТ 4060</t>
  </si>
  <si>
    <t>Подшипник 942/25 ГОСТ 4060</t>
  </si>
  <si>
    <t>Подшипник 942/32 ГОСТ 4060</t>
  </si>
  <si>
    <t>ПОДШИПНИК 97744ЛМ ГОСТ 520-89</t>
  </si>
  <si>
    <t>ПОДШИПНИК BR202816-01</t>
  </si>
  <si>
    <t>Подшипник FBJ 6318</t>
  </si>
  <si>
    <t>Шайхинуров Д.Н.</t>
  </si>
  <si>
    <t>д. Ашит</t>
  </si>
  <si>
    <t>ПОДШИПНИК NJ2312E</t>
  </si>
  <si>
    <t>Подшипник NSK 22308 EA E4</t>
  </si>
  <si>
    <t>ПОДШИПНИК № НК1412</t>
  </si>
  <si>
    <t>Подшипник SKF 22211EK</t>
  </si>
  <si>
    <t>Подшипник SKF BR202816-01</t>
  </si>
  <si>
    <t>Подшипник SKF NU212ECJ</t>
  </si>
  <si>
    <t>ПОДШИПНИК НК 1412</t>
  </si>
  <si>
    <t>ПОДШИПНИК СКОЛЬЖЕНИЯ</t>
  </si>
  <si>
    <t>Склад 1</t>
  </si>
  <si>
    <t xml:space="preserve">РБ, г. Нефтекамск, ул. Монтажная, 7 </t>
  </si>
  <si>
    <t>ПОДШИПНИК ШАР Д 7.938</t>
  </si>
  <si>
    <t>ПОДШИПНИК ШСП-30</t>
  </si>
  <si>
    <t>Подшипник ШСП50 ГОСТ 3635</t>
  </si>
  <si>
    <t>Х Подшипник 118</t>
  </si>
  <si>
    <t>ШАР 7,938/16 (8Ю)</t>
  </si>
  <si>
    <t>ШАРИК № V-7,144Р ГОСТ 3722-81</t>
  </si>
  <si>
    <t>ШСП-40 ПОДШИПНИК</t>
  </si>
  <si>
    <t>8020389093</t>
  </si>
  <si>
    <t>-  П*308 ПОДШИПНИК   ISO: 6308</t>
  </si>
  <si>
    <t>Хантимиров З.Г.</t>
  </si>
  <si>
    <t>Сабитов Р.М.</t>
  </si>
  <si>
    <t>д. Верхне Манчарово, д.Верхне Манчарово</t>
  </si>
  <si>
    <t>Гилязов Р.Г.</t>
  </si>
  <si>
    <t xml:space="preserve"> п. Семилетка</t>
  </si>
  <si>
    <t>№ п/п</t>
  </si>
  <si>
    <t>Номенклатура</t>
  </si>
  <si>
    <t>2010100245</t>
  </si>
  <si>
    <t>2010100369</t>
  </si>
  <si>
    <t>2010100846</t>
  </si>
  <si>
    <t>2010100857</t>
  </si>
  <si>
    <t>2010101259</t>
  </si>
  <si>
    <t>2010101328</t>
  </si>
  <si>
    <t>2010101452</t>
  </si>
  <si>
    <t>2010101612</t>
  </si>
  <si>
    <t>2010126704</t>
  </si>
  <si>
    <t>2010101860</t>
  </si>
  <si>
    <t>2010121948</t>
  </si>
  <si>
    <t>2010102648</t>
  </si>
  <si>
    <t>2010102772</t>
  </si>
  <si>
    <t>2010102819</t>
  </si>
  <si>
    <t>2010103196</t>
  </si>
  <si>
    <t>2010103200</t>
  </si>
  <si>
    <t>2010103221</t>
  </si>
  <si>
    <t>2010103232</t>
  </si>
  <si>
    <t>2500734426</t>
  </si>
  <si>
    <t>2010103323</t>
  </si>
  <si>
    <t>2010103378</t>
  </si>
  <si>
    <t>2010103390</t>
  </si>
  <si>
    <t>2010103403</t>
  </si>
  <si>
    <t>8015537338</t>
  </si>
  <si>
    <t>2010103516</t>
  </si>
  <si>
    <t>2010103560</t>
  </si>
  <si>
    <t>2010103629</t>
  </si>
  <si>
    <t>2010128302</t>
  </si>
  <si>
    <t>2010103640</t>
  </si>
  <si>
    <t>2010103651</t>
  </si>
  <si>
    <t>2010103662</t>
  </si>
  <si>
    <t>2010103673</t>
  </si>
  <si>
    <t>2010103684</t>
  </si>
  <si>
    <t>2010120130</t>
  </si>
  <si>
    <t>2010103844</t>
  </si>
  <si>
    <t>2010123524</t>
  </si>
  <si>
    <t>2010104020</t>
  </si>
  <si>
    <t>8003701739</t>
  </si>
  <si>
    <t>2010104097</t>
  </si>
  <si>
    <t>2010193450</t>
  </si>
  <si>
    <t>2010104268</t>
  </si>
  <si>
    <t>2010104280</t>
  </si>
  <si>
    <t>2010104315</t>
  </si>
  <si>
    <t>2010104337</t>
  </si>
  <si>
    <t>2010104520</t>
  </si>
  <si>
    <t>2010104600</t>
  </si>
  <si>
    <t>2010104632</t>
  </si>
  <si>
    <t>2010125847</t>
  </si>
  <si>
    <t>2010119480</t>
  </si>
  <si>
    <t>2010104847</t>
  </si>
  <si>
    <t>2010896224</t>
  </si>
  <si>
    <t>2010104927</t>
  </si>
  <si>
    <t>2010104938</t>
  </si>
  <si>
    <t>2010104949</t>
  </si>
  <si>
    <t>2010908924</t>
  </si>
  <si>
    <t>2010123943</t>
  </si>
  <si>
    <t>2010104960</t>
  </si>
  <si>
    <t>2010123954</t>
  </si>
  <si>
    <t>2010104982</t>
  </si>
  <si>
    <t>2010104993</t>
  </si>
  <si>
    <t>2010105001</t>
  </si>
  <si>
    <t>2010125712</t>
  </si>
  <si>
    <t>2010105023</t>
  </si>
  <si>
    <t>2010105045</t>
  </si>
  <si>
    <t>2010125723</t>
  </si>
  <si>
    <t>2010810852</t>
  </si>
  <si>
    <t>2010123987</t>
  </si>
  <si>
    <t>2010105090</t>
  </si>
  <si>
    <t>2010290253</t>
  </si>
  <si>
    <t>2010105293</t>
  </si>
  <si>
    <t>2010105748</t>
  </si>
  <si>
    <t>2010106671</t>
  </si>
  <si>
    <t>2010124458</t>
  </si>
  <si>
    <t>2010106707</t>
  </si>
  <si>
    <t>2010106718</t>
  </si>
  <si>
    <t>2010106730</t>
  </si>
  <si>
    <t>2010130224</t>
  </si>
  <si>
    <t>2010106740</t>
  </si>
  <si>
    <t>2010106751</t>
  </si>
  <si>
    <t>2010106831</t>
  </si>
  <si>
    <t>2010128120</t>
  </si>
  <si>
    <t>2010106864</t>
  </si>
  <si>
    <t>2010106886</t>
  </si>
  <si>
    <t>2010972720</t>
  </si>
  <si>
    <t>2010106897</t>
  </si>
  <si>
    <t>2010106944</t>
  </si>
  <si>
    <t>2010106999</t>
  </si>
  <si>
    <t>2010107120</t>
  </si>
  <si>
    <t>2010107131</t>
  </si>
  <si>
    <t>2010119695</t>
  </si>
  <si>
    <t>2010107335</t>
  </si>
  <si>
    <t>2010107572</t>
  </si>
  <si>
    <t>2010107594</t>
  </si>
  <si>
    <t>2010084852</t>
  </si>
  <si>
    <t>2010107732</t>
  </si>
  <si>
    <t>2010107743</t>
  </si>
  <si>
    <t>2010107798</t>
  </si>
  <si>
    <t>2010107812</t>
  </si>
  <si>
    <t>8003701799</t>
  </si>
  <si>
    <t>2010821451</t>
  </si>
  <si>
    <t>2010108178</t>
  </si>
  <si>
    <t>2010108189</t>
  </si>
  <si>
    <t>2010108236</t>
  </si>
  <si>
    <t>2010122995</t>
  </si>
  <si>
    <t>2010108247</t>
  </si>
  <si>
    <t>2010129870</t>
  </si>
  <si>
    <t>2010108269</t>
  </si>
  <si>
    <t>2010108270</t>
  </si>
  <si>
    <t>2010108520</t>
  </si>
  <si>
    <t>2010108597</t>
  </si>
  <si>
    <t>2010109148</t>
  </si>
  <si>
    <t>2010123127</t>
  </si>
  <si>
    <t>8003705039</t>
  </si>
  <si>
    <t>2010109498</t>
  </si>
  <si>
    <t>2010109603</t>
  </si>
  <si>
    <t>2010109782</t>
  </si>
  <si>
    <t>2010109975</t>
  </si>
  <si>
    <t>2010110045</t>
  </si>
  <si>
    <t>2010110147</t>
  </si>
  <si>
    <t>2010110646</t>
  </si>
  <si>
    <t>2010110680</t>
  </si>
  <si>
    <t>2010110726</t>
  </si>
  <si>
    <t>2010110883</t>
  </si>
  <si>
    <t>2010110952</t>
  </si>
  <si>
    <t>2010111004</t>
  </si>
  <si>
    <t>2010111037</t>
  </si>
  <si>
    <t>2010127048</t>
  </si>
  <si>
    <t>2010111274</t>
  </si>
  <si>
    <t>2010111988</t>
  </si>
  <si>
    <t>2010112051</t>
  </si>
  <si>
    <t>2010112222</t>
  </si>
  <si>
    <t>2010112288</t>
  </si>
  <si>
    <t>2010112390</t>
  </si>
  <si>
    <t>2010121347</t>
  </si>
  <si>
    <t>2010121992</t>
  </si>
  <si>
    <t>2010123513</t>
  </si>
  <si>
    <t>2010113098</t>
  </si>
  <si>
    <t>2010225659</t>
  </si>
  <si>
    <t>2010113167</t>
  </si>
  <si>
    <t>2010113247</t>
  </si>
  <si>
    <t>2010113430</t>
  </si>
  <si>
    <t>2010575253</t>
  </si>
  <si>
    <t>2010124550</t>
  </si>
  <si>
    <t>2010114126</t>
  </si>
  <si>
    <t>2010114181</t>
  </si>
  <si>
    <t>2010114272</t>
  </si>
  <si>
    <t>2010126555</t>
  </si>
  <si>
    <t>2010114400</t>
  </si>
  <si>
    <t>2010114454</t>
  </si>
  <si>
    <t>8003615126</t>
  </si>
  <si>
    <t>2010130290</t>
  </si>
  <si>
    <t>2010114603</t>
  </si>
  <si>
    <t>2010130097</t>
  </si>
  <si>
    <t>2010114793</t>
  </si>
  <si>
    <t>2010114986</t>
  </si>
  <si>
    <t>2010114997</t>
  </si>
  <si>
    <t>2010115016</t>
  </si>
  <si>
    <t>2010115050</t>
  </si>
  <si>
    <t>2010115129</t>
  </si>
  <si>
    <t>2010115173</t>
  </si>
  <si>
    <t>2010115210</t>
  </si>
  <si>
    <t>2010119196</t>
  </si>
  <si>
    <t>2010115322</t>
  </si>
  <si>
    <t>2010115424</t>
  </si>
  <si>
    <t>2010115854</t>
  </si>
  <si>
    <t>2010116030</t>
  </si>
  <si>
    <t>2010116176</t>
  </si>
  <si>
    <t>2010116267</t>
  </si>
  <si>
    <t>2010116530</t>
  </si>
  <si>
    <t>2010116551</t>
  </si>
  <si>
    <t>2010116653</t>
  </si>
  <si>
    <t>2010116733</t>
  </si>
  <si>
    <t>2010116926</t>
  </si>
  <si>
    <t>2010117044</t>
  </si>
  <si>
    <t>2010117088</t>
  </si>
  <si>
    <t>2010117157</t>
  </si>
  <si>
    <t>2010117180</t>
  </si>
  <si>
    <t>2010117190</t>
  </si>
  <si>
    <t>2010117270</t>
  </si>
  <si>
    <t>2010117281</t>
  </si>
  <si>
    <t>2010117292</t>
  </si>
  <si>
    <t>2010117340</t>
  </si>
  <si>
    <t>2010117430</t>
  </si>
  <si>
    <t>2010117601</t>
  </si>
  <si>
    <t>2010286450</t>
  </si>
  <si>
    <t>2010118149</t>
  </si>
  <si>
    <t>2010118364</t>
  </si>
  <si>
    <t>2010042852</t>
  </si>
  <si>
    <t>2010118783</t>
  </si>
  <si>
    <t>8017600229</t>
  </si>
  <si>
    <t>2010462450</t>
  </si>
  <si>
    <t>8003731289</t>
  </si>
  <si>
    <t>000000000022015476</t>
  </si>
  <si>
    <t>000000000022098507</t>
  </si>
  <si>
    <t>000000000022098508</t>
  </si>
  <si>
    <t>000000000022098552</t>
  </si>
  <si>
    <t>2010784559</t>
  </si>
  <si>
    <t>000000000022098577</t>
  </si>
  <si>
    <t>000000000022098579</t>
  </si>
  <si>
    <t>000000000022098596</t>
  </si>
  <si>
    <t>000000000022160592</t>
  </si>
  <si>
    <t>2010592875</t>
  </si>
  <si>
    <t>000000000022098658</t>
  </si>
  <si>
    <t>000000000022098659</t>
  </si>
  <si>
    <t>000000000022098660</t>
  </si>
  <si>
    <t>000000000022098686</t>
  </si>
  <si>
    <t>2010808250</t>
  </si>
  <si>
    <t>2010129316</t>
  </si>
  <si>
    <t>000000000022098713</t>
  </si>
  <si>
    <t>000000000022098729</t>
  </si>
  <si>
    <t>000000000022098731</t>
  </si>
  <si>
    <t>000000000022098737</t>
  </si>
  <si>
    <t>8003796359</t>
  </si>
  <si>
    <t>2010850653</t>
  </si>
  <si>
    <t>000000000022098792</t>
  </si>
  <si>
    <t>000000000022098794</t>
  </si>
  <si>
    <t>000000000022098795</t>
  </si>
  <si>
    <t>000000000022098797</t>
  </si>
  <si>
    <t>000000000022098807</t>
  </si>
  <si>
    <t>000000000022015793</t>
  </si>
  <si>
    <t>000000000022098823</t>
  </si>
  <si>
    <t>000000000022098826</t>
  </si>
  <si>
    <t>000000000022015802</t>
  </si>
  <si>
    <t>000000000022122654</t>
  </si>
  <si>
    <t>000000000022098858</t>
  </si>
  <si>
    <t>000000000022098870</t>
  </si>
  <si>
    <t>000000000022015854</t>
  </si>
  <si>
    <t>000000000022098882</t>
  </si>
  <si>
    <t>000000000022098886</t>
  </si>
  <si>
    <t>000000000022098887</t>
  </si>
  <si>
    <t>000000000022098892</t>
  </si>
  <si>
    <t>000000000022033623</t>
  </si>
  <si>
    <t>000000000022098897</t>
  </si>
  <si>
    <t>000000000022098899</t>
  </si>
  <si>
    <t>000000000022098900</t>
  </si>
  <si>
    <t>000000000022098911</t>
  </si>
  <si>
    <t>8003807669</t>
  </si>
  <si>
    <t>000000000022098914</t>
  </si>
  <si>
    <t>000000000022015906</t>
  </si>
  <si>
    <t>000000000022098926</t>
  </si>
  <si>
    <t>000000000022098973</t>
  </si>
  <si>
    <t>2010043458</t>
  </si>
  <si>
    <t>000000000022099027</t>
  </si>
  <si>
    <t>000000000022099029</t>
  </si>
  <si>
    <t>000000000022099035</t>
  </si>
  <si>
    <t>000000000022099038</t>
  </si>
  <si>
    <t>000000000022099043</t>
  </si>
  <si>
    <t>N106734810</t>
  </si>
  <si>
    <t>000000000022099053</t>
  </si>
  <si>
    <t>000000000022016009</t>
  </si>
  <si>
    <t>000000000022016047</t>
  </si>
  <si>
    <t>000000000022047327</t>
  </si>
  <si>
    <t>8017906919</t>
  </si>
  <si>
    <t>2010583976</t>
  </si>
  <si>
    <t>000000000022099170</t>
  </si>
  <si>
    <t>2010272171</t>
  </si>
  <si>
    <t>8017906889</t>
  </si>
  <si>
    <t>000000000022099183</t>
  </si>
  <si>
    <t>000000000022099186</t>
  </si>
  <si>
    <t>000000000022099187</t>
  </si>
  <si>
    <t>000000000022099193</t>
  </si>
  <si>
    <t>0000100055</t>
  </si>
  <si>
    <t>2010821473</t>
  </si>
  <si>
    <t>000000000022016201</t>
  </si>
  <si>
    <t>2010876170</t>
  </si>
  <si>
    <t>000000000022099228</t>
  </si>
  <si>
    <t>000000000022099249</t>
  </si>
  <si>
    <t>000000000022099258</t>
  </si>
  <si>
    <t>000000000022160591</t>
  </si>
  <si>
    <t>000000000022099278</t>
  </si>
  <si>
    <t>000000000022099283</t>
  </si>
  <si>
    <t>000000000022016290</t>
  </si>
  <si>
    <t>000000000022016300</t>
  </si>
  <si>
    <t>000000000022099321</t>
  </si>
  <si>
    <t>000000000022016322</t>
  </si>
  <si>
    <t>N105420660</t>
  </si>
  <si>
    <t>2010129350</t>
  </si>
  <si>
    <t>000000000022049884</t>
  </si>
  <si>
    <t>000000000022016463</t>
  </si>
  <si>
    <t>000000000022016473</t>
  </si>
  <si>
    <t>N106605540</t>
  </si>
  <si>
    <t>000000000022016579</t>
  </si>
  <si>
    <t>000000000022099633</t>
  </si>
  <si>
    <t>2010578171</t>
  </si>
  <si>
    <t>8003807819</t>
  </si>
  <si>
    <t>8003807849</t>
  </si>
  <si>
    <t>N122087250</t>
  </si>
  <si>
    <t>000000000022099664</t>
  </si>
  <si>
    <t>000000000022136891</t>
  </si>
  <si>
    <t>000000000022016701</t>
  </si>
  <si>
    <t>8003807939</t>
  </si>
  <si>
    <t>000000000022016722</t>
  </si>
  <si>
    <t>N122087310</t>
  </si>
  <si>
    <t>000000000022016736</t>
  </si>
  <si>
    <t>000000000022099489</t>
  </si>
  <si>
    <t>000000000022099534</t>
  </si>
  <si>
    <t>000000000022123246</t>
  </si>
  <si>
    <t>000000000022107926</t>
  </si>
  <si>
    <t>000000000022017337</t>
  </si>
  <si>
    <t>000000000022099758</t>
  </si>
  <si>
    <t>000000000022099759</t>
  </si>
  <si>
    <t>000000000022017341</t>
  </si>
  <si>
    <t>000000000022017345</t>
  </si>
  <si>
    <t>000000000022017359</t>
  </si>
  <si>
    <t>000000000022017370</t>
  </si>
  <si>
    <t>000000000022099820</t>
  </si>
  <si>
    <t>000000000022099821</t>
  </si>
  <si>
    <t>000000000022099827</t>
  </si>
  <si>
    <t>8003796299</t>
  </si>
  <si>
    <t>000000000022160941</t>
  </si>
  <si>
    <t>000000000022017405</t>
  </si>
  <si>
    <t>8002507168</t>
  </si>
  <si>
    <t>000000000022099835</t>
  </si>
  <si>
    <t>8002534918</t>
  </si>
  <si>
    <t>000000000022017517</t>
  </si>
  <si>
    <t>000000000022099846</t>
  </si>
  <si>
    <t>000000000022099851</t>
  </si>
  <si>
    <t>000000000022017526</t>
  </si>
  <si>
    <t>8003748929</t>
  </si>
  <si>
    <t>000000000022132411</t>
  </si>
  <si>
    <t>000000000022099891</t>
  </si>
  <si>
    <t>000000000022099906</t>
  </si>
  <si>
    <t>000000000022099913</t>
  </si>
  <si>
    <t>000000000022099914</t>
  </si>
  <si>
    <t>000000000022017593</t>
  </si>
  <si>
    <t>000000000022099933</t>
  </si>
  <si>
    <t>000000000022099939</t>
  </si>
  <si>
    <t>000000000022099941</t>
  </si>
  <si>
    <t>2500925876</t>
  </si>
  <si>
    <t>000000000022100004</t>
  </si>
  <si>
    <t>8003790749</t>
  </si>
  <si>
    <t>8003699609</t>
  </si>
  <si>
    <t>000000000022160363</t>
  </si>
  <si>
    <t>000000000022100056</t>
  </si>
  <si>
    <t>000000000022100061</t>
  </si>
  <si>
    <t>000000000022100062</t>
  </si>
  <si>
    <t>2010366752</t>
  </si>
  <si>
    <t>2010000852</t>
  </si>
  <si>
    <t>000000000022032377</t>
  </si>
  <si>
    <t>2010009085</t>
  </si>
  <si>
    <t>000000000022159098</t>
  </si>
  <si>
    <t>8003896349</t>
  </si>
  <si>
    <t>000000000022039161</t>
  </si>
  <si>
    <t>000000000022100134</t>
  </si>
  <si>
    <t>000000000022039280</t>
  </si>
  <si>
    <t>2010128313</t>
  </si>
  <si>
    <t>0550030622</t>
  </si>
  <si>
    <t>8018095589</t>
  </si>
  <si>
    <t>2010512050</t>
  </si>
  <si>
    <t>000000000022100102</t>
  </si>
  <si>
    <t>000000000022015554</t>
  </si>
  <si>
    <t>8003836619</t>
  </si>
  <si>
    <t>8003873309</t>
  </si>
  <si>
    <t>2010127478</t>
  </si>
  <si>
    <t>Сумма НДС в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</si>
</sst>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/>
    </xf>
    <xf numFmtId="0" fontId="0" fillId="3" borderId="0" xfId="0" applyFill="1"/>
    <xf numFmtId="49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539"/>
  <sheetViews>
    <sheetView tabSelected="1" topLeftCell="A527" workbookViewId="0">
      <selection activeCell="A540" sqref="A540:O1048576"/>
    </sheetView>
  </sheetViews>
  <sheetFormatPr defaultRowHeight="15" x14ac:dyDescent="0.25"/>
  <cols>
    <col min="2" max="2" width="24.140625" customWidth="1"/>
    <col min="4" max="4" width="27.140625" customWidth="1"/>
    <col min="5" max="5" width="30.5703125" customWidth="1"/>
    <col min="6" max="6" width="26" customWidth="1"/>
    <col min="7" max="7" width="21.85546875" customWidth="1"/>
    <col min="11" max="11" width="11.28515625" customWidth="1"/>
    <col min="12" max="13" width="20.5703125" customWidth="1"/>
    <col min="14" max="14" width="14.7109375" customWidth="1"/>
    <col min="15" max="15" width="16.42578125" customWidth="1"/>
    <col min="16" max="16" width="19.42578125" customWidth="1"/>
  </cols>
  <sheetData>
    <row r="1" spans="1:16" x14ac:dyDescent="0.25">
      <c r="B1" s="1"/>
      <c r="C1" s="1"/>
      <c r="D1" s="1"/>
      <c r="E1" s="1"/>
    </row>
    <row r="2" spans="1:16" ht="51" x14ac:dyDescent="0.25">
      <c r="A2" s="13" t="s">
        <v>423</v>
      </c>
      <c r="B2" s="3" t="s">
        <v>424</v>
      </c>
      <c r="C2" s="2" t="s">
        <v>0</v>
      </c>
      <c r="D2" s="3" t="s">
        <v>1</v>
      </c>
      <c r="E2" s="23" t="s">
        <v>2</v>
      </c>
      <c r="F2" s="23"/>
      <c r="G2" s="4" t="s">
        <v>3</v>
      </c>
      <c r="H2" s="3" t="s">
        <v>4</v>
      </c>
      <c r="I2" s="2" t="s">
        <v>5</v>
      </c>
      <c r="J2" s="2" t="s">
        <v>6</v>
      </c>
      <c r="K2" s="2" t="s">
        <v>7</v>
      </c>
      <c r="L2" s="2" t="s">
        <v>8</v>
      </c>
      <c r="M2" s="2" t="s">
        <v>779</v>
      </c>
      <c r="N2" s="2" t="s">
        <v>9</v>
      </c>
      <c r="O2" s="5" t="s">
        <v>10</v>
      </c>
      <c r="P2" s="2" t="s">
        <v>11</v>
      </c>
    </row>
    <row r="3" spans="1:16" ht="51" x14ac:dyDescent="0.25">
      <c r="A3" s="6">
        <v>1</v>
      </c>
      <c r="B3" s="6" t="s">
        <v>425</v>
      </c>
      <c r="C3" s="6">
        <v>115965</v>
      </c>
      <c r="D3" s="7" t="s">
        <v>12</v>
      </c>
      <c r="E3" s="7" t="s">
        <v>2</v>
      </c>
      <c r="F3" s="7" t="s">
        <v>13</v>
      </c>
      <c r="G3" s="8" t="s">
        <v>14</v>
      </c>
      <c r="H3" s="6" t="s">
        <v>15</v>
      </c>
      <c r="I3" s="6">
        <v>2</v>
      </c>
      <c r="J3" s="9">
        <v>75.959764200000151</v>
      </c>
      <c r="K3" s="10">
        <v>151.9195284000003</v>
      </c>
      <c r="L3" s="10">
        <v>89.632521756000173</v>
      </c>
      <c r="M3" s="10">
        <f>N3-K3</f>
        <v>27.345515112000044</v>
      </c>
      <c r="N3" s="10">
        <v>179.26504351200035</v>
      </c>
      <c r="O3" s="11" t="s">
        <v>16</v>
      </c>
      <c r="P3" s="11">
        <v>39939</v>
      </c>
    </row>
    <row r="4" spans="1:16" ht="51" x14ac:dyDescent="0.25">
      <c r="A4" s="6">
        <v>2</v>
      </c>
      <c r="B4" s="6" t="s">
        <v>426</v>
      </c>
      <c r="C4" s="6">
        <v>116572</v>
      </c>
      <c r="D4" s="7" t="s">
        <v>17</v>
      </c>
      <c r="E4" s="7" t="s">
        <v>2</v>
      </c>
      <c r="F4" s="7" t="s">
        <v>13</v>
      </c>
      <c r="G4" s="8" t="s">
        <v>14</v>
      </c>
      <c r="H4" s="6" t="s">
        <v>15</v>
      </c>
      <c r="I4" s="6">
        <v>2</v>
      </c>
      <c r="J4" s="9">
        <v>1981.6288932203431</v>
      </c>
      <c r="K4" s="10">
        <v>3963.2577864406862</v>
      </c>
      <c r="L4" s="10">
        <v>2338.3220940000047</v>
      </c>
      <c r="M4" s="10">
        <f t="shared" ref="M4:M67" si="0">N4-K4</f>
        <v>713.38640155932308</v>
      </c>
      <c r="N4" s="10">
        <v>4676.6441880000093</v>
      </c>
      <c r="O4" s="11" t="s">
        <v>16</v>
      </c>
      <c r="P4" s="11">
        <v>40197</v>
      </c>
    </row>
    <row r="5" spans="1:16" ht="51" x14ac:dyDescent="0.25">
      <c r="A5" s="6">
        <v>3</v>
      </c>
      <c r="B5" s="6" t="s">
        <v>427</v>
      </c>
      <c r="C5" s="6">
        <v>116578</v>
      </c>
      <c r="D5" s="7" t="s">
        <v>18</v>
      </c>
      <c r="E5" s="7" t="s">
        <v>2</v>
      </c>
      <c r="F5" s="7" t="s">
        <v>13</v>
      </c>
      <c r="G5" s="8" t="s">
        <v>14</v>
      </c>
      <c r="H5" s="6" t="s">
        <v>15</v>
      </c>
      <c r="I5" s="6">
        <v>4</v>
      </c>
      <c r="J5" s="9">
        <v>85.191716047500165</v>
      </c>
      <c r="K5" s="10">
        <v>340.76686419000066</v>
      </c>
      <c r="L5" s="10">
        <v>100.52622493605018</v>
      </c>
      <c r="M5" s="10">
        <f t="shared" si="0"/>
        <v>61.338035554200076</v>
      </c>
      <c r="N5" s="10">
        <v>402.10489974420074</v>
      </c>
      <c r="O5" s="11" t="s">
        <v>16</v>
      </c>
      <c r="P5" s="11">
        <v>41964</v>
      </c>
    </row>
    <row r="6" spans="1:16" ht="51" x14ac:dyDescent="0.25">
      <c r="A6" s="6">
        <v>4</v>
      </c>
      <c r="B6" s="6" t="s">
        <v>428</v>
      </c>
      <c r="C6" s="6">
        <v>117166</v>
      </c>
      <c r="D6" s="7" t="s">
        <v>19</v>
      </c>
      <c r="E6" s="7" t="s">
        <v>2</v>
      </c>
      <c r="F6" s="7" t="s">
        <v>13</v>
      </c>
      <c r="G6" s="8" t="s">
        <v>14</v>
      </c>
      <c r="H6" s="6" t="s">
        <v>15</v>
      </c>
      <c r="I6" s="6">
        <v>4</v>
      </c>
      <c r="J6" s="9">
        <v>97.053853725000209</v>
      </c>
      <c r="K6" s="10">
        <v>388.21541490000084</v>
      </c>
      <c r="L6" s="10">
        <v>114.52354739550024</v>
      </c>
      <c r="M6" s="10">
        <f t="shared" si="0"/>
        <v>69.878774682000142</v>
      </c>
      <c r="N6" s="10">
        <v>458.09418958200098</v>
      </c>
      <c r="O6" s="11" t="s">
        <v>16</v>
      </c>
      <c r="P6" s="11">
        <v>41964</v>
      </c>
    </row>
    <row r="7" spans="1:16" ht="51" x14ac:dyDescent="0.25">
      <c r="A7" s="6">
        <v>5</v>
      </c>
      <c r="B7" s="6" t="s">
        <v>429</v>
      </c>
      <c r="C7" s="6">
        <v>117977</v>
      </c>
      <c r="D7" s="7" t="s">
        <v>20</v>
      </c>
      <c r="E7" s="7" t="s">
        <v>2</v>
      </c>
      <c r="F7" s="7" t="s">
        <v>13</v>
      </c>
      <c r="G7" s="8" t="s">
        <v>14</v>
      </c>
      <c r="H7" s="6" t="s">
        <v>15</v>
      </c>
      <c r="I7" s="6">
        <v>4</v>
      </c>
      <c r="J7" s="9">
        <v>268.30197742500053</v>
      </c>
      <c r="K7" s="10">
        <v>1073.2079097000021</v>
      </c>
      <c r="L7" s="10">
        <v>316.59633336150063</v>
      </c>
      <c r="M7" s="10">
        <f t="shared" si="0"/>
        <v>193.17742374600039</v>
      </c>
      <c r="N7" s="10">
        <v>1266.3853334460025</v>
      </c>
      <c r="O7" s="11" t="s">
        <v>16</v>
      </c>
      <c r="P7" s="11">
        <v>39759</v>
      </c>
    </row>
    <row r="8" spans="1:16" ht="51" x14ac:dyDescent="0.25">
      <c r="A8" s="6">
        <v>6</v>
      </c>
      <c r="B8" s="6" t="s">
        <v>429</v>
      </c>
      <c r="C8" s="6">
        <v>117977</v>
      </c>
      <c r="D8" s="7" t="s">
        <v>20</v>
      </c>
      <c r="E8" s="7" t="s">
        <v>2</v>
      </c>
      <c r="F8" s="7" t="s">
        <v>13</v>
      </c>
      <c r="G8" s="8" t="s">
        <v>14</v>
      </c>
      <c r="H8" s="6" t="s">
        <v>15</v>
      </c>
      <c r="I8" s="6">
        <v>4</v>
      </c>
      <c r="J8" s="9">
        <v>268.30197742500053</v>
      </c>
      <c r="K8" s="10">
        <v>1073.2079097000021</v>
      </c>
      <c r="L8" s="10">
        <v>316.59633336150063</v>
      </c>
      <c r="M8" s="10">
        <f t="shared" si="0"/>
        <v>193.17742374600039</v>
      </c>
      <c r="N8" s="10">
        <v>1266.3853334460025</v>
      </c>
      <c r="O8" s="11" t="s">
        <v>16</v>
      </c>
      <c r="P8" s="11">
        <v>39784</v>
      </c>
    </row>
    <row r="9" spans="1:16" ht="51" x14ac:dyDescent="0.25">
      <c r="A9" s="6">
        <v>7</v>
      </c>
      <c r="B9" s="6" t="s">
        <v>429</v>
      </c>
      <c r="C9" s="6">
        <v>117977</v>
      </c>
      <c r="D9" s="7" t="s">
        <v>20</v>
      </c>
      <c r="E9" s="7" t="s">
        <v>2</v>
      </c>
      <c r="F9" s="7" t="s">
        <v>13</v>
      </c>
      <c r="G9" s="8" t="s">
        <v>14</v>
      </c>
      <c r="H9" s="6" t="s">
        <v>15</v>
      </c>
      <c r="I9" s="6">
        <v>4</v>
      </c>
      <c r="J9" s="9">
        <v>275.35414522500054</v>
      </c>
      <c r="K9" s="10">
        <v>1101.4165809000021</v>
      </c>
      <c r="L9" s="10">
        <v>324.91789136550062</v>
      </c>
      <c r="M9" s="10">
        <f t="shared" si="0"/>
        <v>198.25498456200035</v>
      </c>
      <c r="N9" s="10">
        <v>1299.6715654620025</v>
      </c>
      <c r="O9" s="11" t="s">
        <v>16</v>
      </c>
      <c r="P9" s="11">
        <v>40102</v>
      </c>
    </row>
    <row r="10" spans="1:16" ht="51" x14ac:dyDescent="0.25">
      <c r="A10" s="6">
        <v>8</v>
      </c>
      <c r="B10" s="6" t="s">
        <v>429</v>
      </c>
      <c r="C10" s="6">
        <v>117977</v>
      </c>
      <c r="D10" s="7" t="s">
        <v>20</v>
      </c>
      <c r="E10" s="7" t="s">
        <v>2</v>
      </c>
      <c r="F10" s="7" t="s">
        <v>13</v>
      </c>
      <c r="G10" s="8" t="s">
        <v>14</v>
      </c>
      <c r="H10" s="6" t="s">
        <v>15</v>
      </c>
      <c r="I10" s="6">
        <v>3</v>
      </c>
      <c r="J10" s="9">
        <v>275.35414522500059</v>
      </c>
      <c r="K10" s="10">
        <v>826.06243567500178</v>
      </c>
      <c r="L10" s="10">
        <v>324.91789136550068</v>
      </c>
      <c r="M10" s="10">
        <f t="shared" si="0"/>
        <v>148.69123842150032</v>
      </c>
      <c r="N10" s="10">
        <v>974.7536740965021</v>
      </c>
      <c r="O10" s="11" t="s">
        <v>16</v>
      </c>
      <c r="P10" s="11">
        <v>40102</v>
      </c>
    </row>
    <row r="11" spans="1:16" ht="51" x14ac:dyDescent="0.25">
      <c r="A11" s="6">
        <v>9</v>
      </c>
      <c r="B11" s="6" t="s">
        <v>429</v>
      </c>
      <c r="C11" s="6">
        <v>117977</v>
      </c>
      <c r="D11" s="7" t="s">
        <v>20</v>
      </c>
      <c r="E11" s="7" t="s">
        <v>2</v>
      </c>
      <c r="F11" s="7" t="s">
        <v>13</v>
      </c>
      <c r="G11" s="8" t="s">
        <v>14</v>
      </c>
      <c r="H11" s="6" t="s">
        <v>15</v>
      </c>
      <c r="I11" s="6">
        <v>1</v>
      </c>
      <c r="J11" s="9">
        <v>268.30197742500053</v>
      </c>
      <c r="K11" s="10">
        <v>268.30197742500053</v>
      </c>
      <c r="L11" s="10">
        <v>316.59633336150063</v>
      </c>
      <c r="M11" s="10">
        <f t="shared" si="0"/>
        <v>48.294355936500097</v>
      </c>
      <c r="N11" s="10">
        <v>316.59633336150063</v>
      </c>
      <c r="O11" s="11" t="s">
        <v>16</v>
      </c>
      <c r="P11" s="11">
        <v>39753</v>
      </c>
    </row>
    <row r="12" spans="1:16" ht="51" x14ac:dyDescent="0.25">
      <c r="A12" s="6">
        <v>10</v>
      </c>
      <c r="B12" s="6" t="s">
        <v>430</v>
      </c>
      <c r="C12" s="6">
        <v>115979</v>
      </c>
      <c r="D12" s="7" t="s">
        <v>21</v>
      </c>
      <c r="E12" s="7" t="s">
        <v>2</v>
      </c>
      <c r="F12" s="7" t="s">
        <v>22</v>
      </c>
      <c r="G12" s="8" t="s">
        <v>23</v>
      </c>
      <c r="H12" s="6" t="s">
        <v>15</v>
      </c>
      <c r="I12" s="6">
        <v>30</v>
      </c>
      <c r="J12" s="9">
        <v>496.48246535250109</v>
      </c>
      <c r="K12" s="10">
        <v>14894.473960575033</v>
      </c>
      <c r="L12" s="10">
        <v>585.84930911595131</v>
      </c>
      <c r="M12" s="10">
        <f t="shared" si="0"/>
        <v>2681.0053129035041</v>
      </c>
      <c r="N12" s="10">
        <v>17575.479273478537</v>
      </c>
      <c r="O12" s="11" t="s">
        <v>16</v>
      </c>
      <c r="P12" s="11">
        <v>41263</v>
      </c>
    </row>
    <row r="13" spans="1:16" ht="51" x14ac:dyDescent="0.25">
      <c r="A13" s="6">
        <v>11</v>
      </c>
      <c r="B13" s="6" t="s">
        <v>431</v>
      </c>
      <c r="C13" s="6">
        <v>116294</v>
      </c>
      <c r="D13" s="7" t="s">
        <v>24</v>
      </c>
      <c r="E13" s="7" t="s">
        <v>2</v>
      </c>
      <c r="F13" s="7" t="s">
        <v>13</v>
      </c>
      <c r="G13" s="8" t="s">
        <v>14</v>
      </c>
      <c r="H13" s="6" t="s">
        <v>15</v>
      </c>
      <c r="I13" s="6">
        <v>2</v>
      </c>
      <c r="J13" s="9">
        <v>101.32729074000022</v>
      </c>
      <c r="K13" s="10">
        <v>202.65458148000045</v>
      </c>
      <c r="L13" s="10">
        <v>119.56620307320026</v>
      </c>
      <c r="M13" s="10">
        <f t="shared" si="0"/>
        <v>36.477824666400068</v>
      </c>
      <c r="N13" s="10">
        <v>239.13240614640051</v>
      </c>
      <c r="O13" s="11" t="s">
        <v>16</v>
      </c>
      <c r="P13" s="11">
        <v>40197</v>
      </c>
    </row>
    <row r="14" spans="1:16" ht="51" x14ac:dyDescent="0.25">
      <c r="A14" s="6">
        <v>12</v>
      </c>
      <c r="B14" s="6" t="s">
        <v>432</v>
      </c>
      <c r="C14" s="6">
        <v>116593</v>
      </c>
      <c r="D14" s="7" t="s">
        <v>25</v>
      </c>
      <c r="E14" s="7" t="s">
        <v>2</v>
      </c>
      <c r="F14" s="7" t="s">
        <v>13</v>
      </c>
      <c r="G14" s="8" t="s">
        <v>14</v>
      </c>
      <c r="H14" s="6" t="s">
        <v>15</v>
      </c>
      <c r="I14" s="6">
        <v>2</v>
      </c>
      <c r="J14" s="9">
        <v>197.55035831250038</v>
      </c>
      <c r="K14" s="10">
        <v>395.10071662500076</v>
      </c>
      <c r="L14" s="10">
        <v>233.10942280875042</v>
      </c>
      <c r="M14" s="10">
        <f t="shared" si="0"/>
        <v>71.11812899250009</v>
      </c>
      <c r="N14" s="10">
        <v>466.21884561750085</v>
      </c>
      <c r="O14" s="11" t="s">
        <v>16</v>
      </c>
      <c r="P14" s="11">
        <v>38973</v>
      </c>
    </row>
    <row r="15" spans="1:16" ht="51" x14ac:dyDescent="0.25">
      <c r="A15" s="6">
        <v>13</v>
      </c>
      <c r="B15" s="6" t="s">
        <v>432</v>
      </c>
      <c r="C15" s="6">
        <v>116593</v>
      </c>
      <c r="D15" s="7" t="s">
        <v>25</v>
      </c>
      <c r="E15" s="7" t="s">
        <v>2</v>
      </c>
      <c r="F15" s="7" t="s">
        <v>13</v>
      </c>
      <c r="G15" s="8" t="s">
        <v>14</v>
      </c>
      <c r="H15" s="6" t="s">
        <v>15</v>
      </c>
      <c r="I15" s="6">
        <v>1</v>
      </c>
      <c r="J15" s="9">
        <v>208.16532731250041</v>
      </c>
      <c r="K15" s="10">
        <v>208.16532731250041</v>
      </c>
      <c r="L15" s="10">
        <v>245.63508622875048</v>
      </c>
      <c r="M15" s="10">
        <f t="shared" si="0"/>
        <v>37.469758916250072</v>
      </c>
      <c r="N15" s="10">
        <v>245.63508622875048</v>
      </c>
      <c r="O15" s="11" t="s">
        <v>16</v>
      </c>
      <c r="P15" s="11">
        <v>39493</v>
      </c>
    </row>
    <row r="16" spans="1:16" ht="25.5" x14ac:dyDescent="0.25">
      <c r="A16" s="6">
        <v>14</v>
      </c>
      <c r="B16" s="6" t="s">
        <v>433</v>
      </c>
      <c r="C16" s="6">
        <v>2091320</v>
      </c>
      <c r="D16" s="7" t="s">
        <v>26</v>
      </c>
      <c r="E16" s="7" t="s">
        <v>27</v>
      </c>
      <c r="F16" s="7" t="s">
        <v>28</v>
      </c>
      <c r="G16" s="8" t="s">
        <v>29</v>
      </c>
      <c r="H16" s="6" t="s">
        <v>15</v>
      </c>
      <c r="I16" s="6">
        <v>1</v>
      </c>
      <c r="J16" s="9">
        <v>1031.15954364407</v>
      </c>
      <c r="K16" s="10">
        <v>1031.15954364407</v>
      </c>
      <c r="L16" s="10">
        <v>1216.7682615000026</v>
      </c>
      <c r="M16" s="10">
        <f t="shared" si="0"/>
        <v>185.60871785593258</v>
      </c>
      <c r="N16" s="10">
        <v>1216.7682615000026</v>
      </c>
      <c r="O16" s="11" t="s">
        <v>16</v>
      </c>
      <c r="P16" s="11">
        <v>41190</v>
      </c>
    </row>
    <row r="17" spans="1:16" ht="51" x14ac:dyDescent="0.25">
      <c r="A17" s="6">
        <v>15</v>
      </c>
      <c r="B17" s="6" t="s">
        <v>434</v>
      </c>
      <c r="C17" s="6">
        <v>116601</v>
      </c>
      <c r="D17" s="7" t="s">
        <v>30</v>
      </c>
      <c r="E17" s="7" t="s">
        <v>2</v>
      </c>
      <c r="F17" s="7" t="s">
        <v>13</v>
      </c>
      <c r="G17" s="8" t="s">
        <v>14</v>
      </c>
      <c r="H17" s="6" t="s">
        <v>15</v>
      </c>
      <c r="I17" s="6">
        <v>4</v>
      </c>
      <c r="J17" s="9">
        <v>730.09140412500165</v>
      </c>
      <c r="K17" s="10">
        <v>2920.3656165000066</v>
      </c>
      <c r="L17" s="10">
        <v>861.50785686750191</v>
      </c>
      <c r="M17" s="10">
        <f t="shared" si="0"/>
        <v>525.66581097000108</v>
      </c>
      <c r="N17" s="10">
        <v>3446.0314274700077</v>
      </c>
      <c r="O17" s="11" t="s">
        <v>16</v>
      </c>
      <c r="P17" s="11">
        <v>39227</v>
      </c>
    </row>
    <row r="18" spans="1:16" ht="51" x14ac:dyDescent="0.25">
      <c r="A18" s="6">
        <v>16</v>
      </c>
      <c r="B18" s="6" t="s">
        <v>435</v>
      </c>
      <c r="C18" s="6">
        <v>118242</v>
      </c>
      <c r="D18" s="7" t="s">
        <v>31</v>
      </c>
      <c r="E18" s="7" t="s">
        <v>2</v>
      </c>
      <c r="F18" s="7" t="s">
        <v>13</v>
      </c>
      <c r="G18" s="8" t="s">
        <v>14</v>
      </c>
      <c r="H18" s="6" t="s">
        <v>15</v>
      </c>
      <c r="I18" s="6">
        <v>1</v>
      </c>
      <c r="J18" s="9">
        <v>29.409944891949216</v>
      </c>
      <c r="K18" s="10">
        <v>29.409944891949216</v>
      </c>
      <c r="L18" s="10">
        <v>34.703734972500072</v>
      </c>
      <c r="M18" s="10">
        <f t="shared" si="0"/>
        <v>5.2937900805508562</v>
      </c>
      <c r="N18" s="10">
        <v>34.703734972500072</v>
      </c>
      <c r="O18" s="11" t="s">
        <v>16</v>
      </c>
      <c r="P18" s="11">
        <v>41374</v>
      </c>
    </row>
    <row r="19" spans="1:16" ht="51" x14ac:dyDescent="0.25">
      <c r="A19" s="6">
        <v>17</v>
      </c>
      <c r="B19" s="6" t="s">
        <v>436</v>
      </c>
      <c r="C19" s="6">
        <v>117993</v>
      </c>
      <c r="D19" s="7" t="s">
        <v>32</v>
      </c>
      <c r="E19" s="7" t="s">
        <v>2</v>
      </c>
      <c r="F19" s="7" t="s">
        <v>13</v>
      </c>
      <c r="G19" s="8" t="s">
        <v>14</v>
      </c>
      <c r="H19" s="6" t="s">
        <v>15</v>
      </c>
      <c r="I19" s="6">
        <v>18</v>
      </c>
      <c r="J19" s="9">
        <v>36.242558351694996</v>
      </c>
      <c r="K19" s="10">
        <v>652.36605033050989</v>
      </c>
      <c r="L19" s="10">
        <v>42.766218855000091</v>
      </c>
      <c r="M19" s="10">
        <f t="shared" si="0"/>
        <v>117.42588905949174</v>
      </c>
      <c r="N19" s="10">
        <v>769.79193939000163</v>
      </c>
      <c r="O19" s="11" t="s">
        <v>16</v>
      </c>
      <c r="P19" s="11">
        <v>41481</v>
      </c>
    </row>
    <row r="20" spans="1:16" ht="51" x14ac:dyDescent="0.25">
      <c r="A20" s="6">
        <v>18</v>
      </c>
      <c r="B20" s="6" t="s">
        <v>436</v>
      </c>
      <c r="C20" s="6">
        <v>117993</v>
      </c>
      <c r="D20" s="7" t="s">
        <v>32</v>
      </c>
      <c r="E20" s="7" t="s">
        <v>27</v>
      </c>
      <c r="F20" s="7" t="s">
        <v>33</v>
      </c>
      <c r="G20" s="8" t="s">
        <v>14</v>
      </c>
      <c r="H20" s="6" t="s">
        <v>15</v>
      </c>
      <c r="I20" s="6">
        <v>2</v>
      </c>
      <c r="J20" s="9">
        <v>36.242558351694989</v>
      </c>
      <c r="K20" s="10">
        <v>72.485116703389977</v>
      </c>
      <c r="L20" s="10">
        <v>42.766218855000083</v>
      </c>
      <c r="M20" s="10">
        <f t="shared" si="0"/>
        <v>13.04732100661019</v>
      </c>
      <c r="N20" s="10">
        <v>85.532437710000167</v>
      </c>
      <c r="O20" s="11" t="s">
        <v>16</v>
      </c>
      <c r="P20" s="11">
        <v>41481</v>
      </c>
    </row>
    <row r="21" spans="1:16" ht="51" x14ac:dyDescent="0.25">
      <c r="A21" s="6">
        <v>19</v>
      </c>
      <c r="B21" s="6" t="s">
        <v>437</v>
      </c>
      <c r="C21" s="6">
        <v>116894</v>
      </c>
      <c r="D21" s="7" t="s">
        <v>34</v>
      </c>
      <c r="E21" s="7" t="s">
        <v>2</v>
      </c>
      <c r="F21" s="7" t="s">
        <v>35</v>
      </c>
      <c r="G21" s="8" t="s">
        <v>36</v>
      </c>
      <c r="H21" s="6" t="s">
        <v>15</v>
      </c>
      <c r="I21" s="6">
        <v>2</v>
      </c>
      <c r="J21" s="9">
        <v>336.99559391656845</v>
      </c>
      <c r="K21" s="10">
        <v>673.99118783313691</v>
      </c>
      <c r="L21" s="10">
        <v>397.65480082155074</v>
      </c>
      <c r="M21" s="10">
        <f t="shared" si="0"/>
        <v>121.31841380996457</v>
      </c>
      <c r="N21" s="10">
        <v>795.30960164310147</v>
      </c>
      <c r="O21" s="11" t="s">
        <v>16</v>
      </c>
      <c r="P21" s="11">
        <v>41912</v>
      </c>
    </row>
    <row r="22" spans="1:16" ht="25.5" x14ac:dyDescent="0.25">
      <c r="A22" s="6">
        <v>20</v>
      </c>
      <c r="B22" s="6" t="s">
        <v>437</v>
      </c>
      <c r="C22" s="6">
        <v>116894</v>
      </c>
      <c r="D22" s="7" t="s">
        <v>34</v>
      </c>
      <c r="E22" s="7" t="s">
        <v>27</v>
      </c>
      <c r="F22" s="7" t="s">
        <v>37</v>
      </c>
      <c r="G22" s="8" t="s">
        <v>38</v>
      </c>
      <c r="H22" s="6" t="s">
        <v>15</v>
      </c>
      <c r="I22" s="6">
        <v>1</v>
      </c>
      <c r="J22" s="9">
        <v>312.37491510877186</v>
      </c>
      <c r="K22" s="10">
        <v>312.37491510877186</v>
      </c>
      <c r="L22" s="10">
        <v>368.60239982835077</v>
      </c>
      <c r="M22" s="10">
        <f t="shared" si="0"/>
        <v>56.227484719578911</v>
      </c>
      <c r="N22" s="10">
        <v>368.60239982835077</v>
      </c>
      <c r="O22" s="11" t="s">
        <v>16</v>
      </c>
      <c r="P22" s="11">
        <v>40767</v>
      </c>
    </row>
    <row r="23" spans="1:16" ht="51" x14ac:dyDescent="0.25">
      <c r="A23" s="6">
        <v>21</v>
      </c>
      <c r="B23" s="6" t="s">
        <v>438</v>
      </c>
      <c r="C23" s="6">
        <v>116313</v>
      </c>
      <c r="D23" s="7" t="s">
        <v>39</v>
      </c>
      <c r="E23" s="7" t="s">
        <v>2</v>
      </c>
      <c r="F23" s="7" t="s">
        <v>40</v>
      </c>
      <c r="G23" s="8" t="s">
        <v>41</v>
      </c>
      <c r="H23" s="6" t="s">
        <v>15</v>
      </c>
      <c r="I23" s="6">
        <v>38</v>
      </c>
      <c r="J23" s="9">
        <v>1054.820619592896</v>
      </c>
      <c r="K23" s="10">
        <v>40083.183544530053</v>
      </c>
      <c r="L23" s="10">
        <v>1244.6883311196173</v>
      </c>
      <c r="M23" s="10">
        <f t="shared" si="0"/>
        <v>7214.9730380154069</v>
      </c>
      <c r="N23" s="10">
        <v>47298.15658254546</v>
      </c>
      <c r="O23" s="11" t="s">
        <v>16</v>
      </c>
      <c r="P23" s="11">
        <v>40848</v>
      </c>
    </row>
    <row r="24" spans="1:16" ht="51" x14ac:dyDescent="0.25">
      <c r="A24" s="6">
        <v>22</v>
      </c>
      <c r="B24" s="6" t="s">
        <v>438</v>
      </c>
      <c r="C24" s="6">
        <v>116313</v>
      </c>
      <c r="D24" s="7" t="s">
        <v>39</v>
      </c>
      <c r="E24" s="7" t="s">
        <v>2</v>
      </c>
      <c r="F24" s="7" t="s">
        <v>40</v>
      </c>
      <c r="G24" s="8" t="s">
        <v>41</v>
      </c>
      <c r="H24" s="6" t="s">
        <v>15</v>
      </c>
      <c r="I24" s="6">
        <v>4</v>
      </c>
      <c r="J24" s="9">
        <v>1172.0229106587735</v>
      </c>
      <c r="K24" s="10">
        <v>4688.0916426350941</v>
      </c>
      <c r="L24" s="10">
        <v>1382.9870345773527</v>
      </c>
      <c r="M24" s="10">
        <f t="shared" si="0"/>
        <v>843.85649567431665</v>
      </c>
      <c r="N24" s="10">
        <v>5531.9481383094108</v>
      </c>
      <c r="O24" s="11" t="s">
        <v>16</v>
      </c>
      <c r="P24" s="11">
        <v>40885</v>
      </c>
    </row>
    <row r="25" spans="1:16" ht="51" x14ac:dyDescent="0.25">
      <c r="A25" s="6">
        <v>23</v>
      </c>
      <c r="B25" s="6" t="s">
        <v>439</v>
      </c>
      <c r="C25" s="6">
        <v>118006</v>
      </c>
      <c r="D25" s="7" t="s">
        <v>42</v>
      </c>
      <c r="E25" s="7" t="s">
        <v>2</v>
      </c>
      <c r="F25" s="7" t="s">
        <v>40</v>
      </c>
      <c r="G25" s="8" t="s">
        <v>41</v>
      </c>
      <c r="H25" s="6" t="s">
        <v>15</v>
      </c>
      <c r="I25" s="6">
        <v>19</v>
      </c>
      <c r="J25" s="9">
        <v>28.393964977500058</v>
      </c>
      <c r="K25" s="10">
        <v>539.48533457250107</v>
      </c>
      <c r="L25" s="10">
        <v>33.504878673450065</v>
      </c>
      <c r="M25" s="10">
        <f t="shared" si="0"/>
        <v>97.107360223050136</v>
      </c>
      <c r="N25" s="10">
        <v>636.59269479555121</v>
      </c>
      <c r="O25" s="11" t="s">
        <v>16</v>
      </c>
      <c r="P25" s="11">
        <v>41561</v>
      </c>
    </row>
    <row r="26" spans="1:16" ht="51" x14ac:dyDescent="0.25">
      <c r="A26" s="6">
        <v>24</v>
      </c>
      <c r="B26" s="6" t="s">
        <v>439</v>
      </c>
      <c r="C26" s="6">
        <v>118006</v>
      </c>
      <c r="D26" s="7" t="s">
        <v>42</v>
      </c>
      <c r="E26" s="7" t="s">
        <v>27</v>
      </c>
      <c r="F26" s="7" t="s">
        <v>33</v>
      </c>
      <c r="G26" s="8" t="s">
        <v>14</v>
      </c>
      <c r="H26" s="6" t="s">
        <v>15</v>
      </c>
      <c r="I26" s="6">
        <v>8</v>
      </c>
      <c r="J26" s="9">
        <v>28.393964977500055</v>
      </c>
      <c r="K26" s="10">
        <v>227.15171982000044</v>
      </c>
      <c r="L26" s="10">
        <v>33.504878673450065</v>
      </c>
      <c r="M26" s="10">
        <f t="shared" si="0"/>
        <v>40.887309567600084</v>
      </c>
      <c r="N26" s="10">
        <v>268.03902938760052</v>
      </c>
      <c r="O26" s="11" t="s">
        <v>16</v>
      </c>
      <c r="P26" s="11">
        <v>41561</v>
      </c>
    </row>
    <row r="27" spans="1:16" ht="51" x14ac:dyDescent="0.25">
      <c r="A27" s="6">
        <v>25</v>
      </c>
      <c r="B27" s="6" t="s">
        <v>440</v>
      </c>
      <c r="C27" s="6">
        <v>116903</v>
      </c>
      <c r="D27" s="7" t="s">
        <v>43</v>
      </c>
      <c r="E27" s="7" t="s">
        <v>2</v>
      </c>
      <c r="F27" s="7" t="s">
        <v>40</v>
      </c>
      <c r="G27" s="8" t="s">
        <v>41</v>
      </c>
      <c r="H27" s="6" t="s">
        <v>15</v>
      </c>
      <c r="I27" s="6">
        <v>7</v>
      </c>
      <c r="J27" s="9">
        <v>31.026006510254298</v>
      </c>
      <c r="K27" s="10">
        <v>217.18204557178009</v>
      </c>
      <c r="L27" s="10">
        <v>36.610687682100071</v>
      </c>
      <c r="M27" s="10">
        <f t="shared" si="0"/>
        <v>39.092768202920382</v>
      </c>
      <c r="N27" s="10">
        <v>256.27481377470048</v>
      </c>
      <c r="O27" s="11" t="s">
        <v>16</v>
      </c>
      <c r="P27" s="11">
        <v>41543</v>
      </c>
    </row>
    <row r="28" spans="1:16" ht="51" x14ac:dyDescent="0.25">
      <c r="A28" s="6">
        <v>26</v>
      </c>
      <c r="B28" s="6" t="s">
        <v>440</v>
      </c>
      <c r="C28" s="6">
        <v>116903</v>
      </c>
      <c r="D28" s="7" t="s">
        <v>43</v>
      </c>
      <c r="E28" s="7" t="s">
        <v>27</v>
      </c>
      <c r="F28" s="7" t="s">
        <v>33</v>
      </c>
      <c r="G28" s="8" t="s">
        <v>14</v>
      </c>
      <c r="H28" s="6" t="s">
        <v>15</v>
      </c>
      <c r="I28" s="6">
        <v>3</v>
      </c>
      <c r="J28" s="9">
        <v>31.026006510254302</v>
      </c>
      <c r="K28" s="10">
        <v>93.078019530762901</v>
      </c>
      <c r="L28" s="10">
        <v>36.610687682100071</v>
      </c>
      <c r="M28" s="10">
        <f t="shared" si="0"/>
        <v>16.754043515537319</v>
      </c>
      <c r="N28" s="10">
        <v>109.83206304630022</v>
      </c>
      <c r="O28" s="11" t="s">
        <v>16</v>
      </c>
      <c r="P28" s="11">
        <v>41543</v>
      </c>
    </row>
    <row r="29" spans="1:16" ht="51" x14ac:dyDescent="0.25">
      <c r="A29" s="6">
        <v>27</v>
      </c>
      <c r="B29" s="6" t="s">
        <v>440</v>
      </c>
      <c r="C29" s="6">
        <v>116903</v>
      </c>
      <c r="D29" s="7" t="s">
        <v>43</v>
      </c>
      <c r="E29" s="7" t="s">
        <v>27</v>
      </c>
      <c r="F29" s="7" t="s">
        <v>33</v>
      </c>
      <c r="G29" s="8" t="s">
        <v>14</v>
      </c>
      <c r="H29" s="6" t="s">
        <v>15</v>
      </c>
      <c r="I29" s="6">
        <v>3</v>
      </c>
      <c r="J29" s="9">
        <v>31.026006510254302</v>
      </c>
      <c r="K29" s="10">
        <v>93.078019530762901</v>
      </c>
      <c r="L29" s="10">
        <v>36.610687682100071</v>
      </c>
      <c r="M29" s="10">
        <f t="shared" si="0"/>
        <v>16.754043515537319</v>
      </c>
      <c r="N29" s="10">
        <v>109.83206304630022</v>
      </c>
      <c r="O29" s="11" t="s">
        <v>16</v>
      </c>
      <c r="P29" s="11">
        <v>41543</v>
      </c>
    </row>
    <row r="30" spans="1:16" ht="51" x14ac:dyDescent="0.25">
      <c r="A30" s="6">
        <v>28</v>
      </c>
      <c r="B30" s="6" t="s">
        <v>441</v>
      </c>
      <c r="C30" s="6">
        <v>116319</v>
      </c>
      <c r="D30" s="7" t="s">
        <v>44</v>
      </c>
      <c r="E30" s="7" t="s">
        <v>27</v>
      </c>
      <c r="F30" s="7" t="s">
        <v>33</v>
      </c>
      <c r="G30" s="8" t="s">
        <v>14</v>
      </c>
      <c r="H30" s="6" t="s">
        <v>15</v>
      </c>
      <c r="I30" s="6">
        <v>5</v>
      </c>
      <c r="J30" s="9">
        <v>43.135046100000082</v>
      </c>
      <c r="K30" s="10">
        <v>215.67523050000042</v>
      </c>
      <c r="L30" s="10">
        <v>50.899354398000092</v>
      </c>
      <c r="M30" s="10">
        <f t="shared" si="0"/>
        <v>38.821541490000072</v>
      </c>
      <c r="N30" s="10">
        <v>254.4967719900005</v>
      </c>
      <c r="O30" s="11" t="s">
        <v>16</v>
      </c>
      <c r="P30" s="11">
        <v>41789</v>
      </c>
    </row>
    <row r="31" spans="1:16" ht="51" x14ac:dyDescent="0.25">
      <c r="A31" s="6">
        <v>29</v>
      </c>
      <c r="B31" s="6" t="s">
        <v>442</v>
      </c>
      <c r="C31" s="6">
        <v>116000</v>
      </c>
      <c r="D31" s="7" t="s">
        <v>45</v>
      </c>
      <c r="E31" s="7" t="s">
        <v>2</v>
      </c>
      <c r="F31" s="7" t="s">
        <v>22</v>
      </c>
      <c r="G31" s="8" t="s">
        <v>23</v>
      </c>
      <c r="H31" s="6" t="s">
        <v>15</v>
      </c>
      <c r="I31" s="6">
        <v>2</v>
      </c>
      <c r="J31" s="9">
        <v>57.420524700000129</v>
      </c>
      <c r="K31" s="10">
        <v>114.84104940000026</v>
      </c>
      <c r="L31" s="10">
        <v>67.756219146000149</v>
      </c>
      <c r="M31" s="10">
        <f t="shared" si="0"/>
        <v>20.671388892000039</v>
      </c>
      <c r="N31" s="10">
        <v>135.5124382920003</v>
      </c>
      <c r="O31" s="11" t="s">
        <v>16</v>
      </c>
      <c r="P31" s="11">
        <v>41263</v>
      </c>
    </row>
    <row r="32" spans="1:16" ht="51" x14ac:dyDescent="0.25">
      <c r="A32" s="6">
        <v>30</v>
      </c>
      <c r="B32" s="6" t="s">
        <v>443</v>
      </c>
      <c r="C32" s="6">
        <v>3502952</v>
      </c>
      <c r="D32" s="7" t="s">
        <v>46</v>
      </c>
      <c r="E32" s="7" t="s">
        <v>2</v>
      </c>
      <c r="F32" s="7" t="s">
        <v>40</v>
      </c>
      <c r="G32" s="8" t="s">
        <v>41</v>
      </c>
      <c r="H32" s="6" t="s">
        <v>15</v>
      </c>
      <c r="I32" s="6">
        <v>50</v>
      </c>
      <c r="J32" s="9">
        <v>307.82521436541168</v>
      </c>
      <c r="K32" s="10">
        <v>15391.260718270583</v>
      </c>
      <c r="L32" s="10">
        <v>363.23375295118575</v>
      </c>
      <c r="M32" s="10">
        <f t="shared" si="0"/>
        <v>2770.4269292887038</v>
      </c>
      <c r="N32" s="10">
        <v>18161.687647559287</v>
      </c>
      <c r="O32" s="11" t="s">
        <v>16</v>
      </c>
      <c r="P32" s="11">
        <v>41789</v>
      </c>
    </row>
    <row r="33" spans="1:16" ht="51" x14ac:dyDescent="0.25">
      <c r="A33" s="6">
        <v>31</v>
      </c>
      <c r="B33" s="6" t="s">
        <v>444</v>
      </c>
      <c r="C33" s="6">
        <v>117453</v>
      </c>
      <c r="D33" s="7" t="s">
        <v>47</v>
      </c>
      <c r="E33" s="7" t="s">
        <v>2</v>
      </c>
      <c r="F33" s="7" t="s">
        <v>40</v>
      </c>
      <c r="G33" s="8" t="s">
        <v>41</v>
      </c>
      <c r="H33" s="6" t="s">
        <v>15</v>
      </c>
      <c r="I33" s="6">
        <v>50</v>
      </c>
      <c r="J33" s="9">
        <v>461.00580519375092</v>
      </c>
      <c r="K33" s="10">
        <v>23050.290259687546</v>
      </c>
      <c r="L33" s="10">
        <v>543.98685012862609</v>
      </c>
      <c r="M33" s="10">
        <f t="shared" si="0"/>
        <v>4149.0522467437586</v>
      </c>
      <c r="N33" s="10">
        <v>27199.342506431305</v>
      </c>
      <c r="O33" s="11" t="s">
        <v>16</v>
      </c>
      <c r="P33" s="11">
        <v>41789</v>
      </c>
    </row>
    <row r="34" spans="1:16" ht="51" x14ac:dyDescent="0.25">
      <c r="A34" s="6">
        <v>32</v>
      </c>
      <c r="B34" s="6" t="s">
        <v>444</v>
      </c>
      <c r="C34" s="6">
        <v>117453</v>
      </c>
      <c r="D34" s="7" t="s">
        <v>47</v>
      </c>
      <c r="E34" s="7" t="s">
        <v>2</v>
      </c>
      <c r="F34" s="7" t="s">
        <v>40</v>
      </c>
      <c r="G34" s="8" t="s">
        <v>41</v>
      </c>
      <c r="H34" s="6" t="s">
        <v>15</v>
      </c>
      <c r="I34" s="6">
        <v>34</v>
      </c>
      <c r="J34" s="9">
        <v>449.57111214375095</v>
      </c>
      <c r="K34" s="10">
        <v>15285.417812887532</v>
      </c>
      <c r="L34" s="10">
        <v>530.49391232962614</v>
      </c>
      <c r="M34" s="10">
        <f t="shared" si="0"/>
        <v>2751.3752063197535</v>
      </c>
      <c r="N34" s="10">
        <v>18036.793019207285</v>
      </c>
      <c r="O34" s="11" t="s">
        <v>16</v>
      </c>
      <c r="P34" s="11">
        <v>41467</v>
      </c>
    </row>
    <row r="35" spans="1:16" ht="51" x14ac:dyDescent="0.25">
      <c r="A35" s="6">
        <v>33</v>
      </c>
      <c r="B35" s="6" t="s">
        <v>444</v>
      </c>
      <c r="C35" s="6">
        <v>117453</v>
      </c>
      <c r="D35" s="7" t="s">
        <v>47</v>
      </c>
      <c r="E35" s="7" t="s">
        <v>2</v>
      </c>
      <c r="F35" s="7" t="s">
        <v>40</v>
      </c>
      <c r="G35" s="8" t="s">
        <v>41</v>
      </c>
      <c r="H35" s="6" t="s">
        <v>15</v>
      </c>
      <c r="I35" s="6">
        <v>5</v>
      </c>
      <c r="J35" s="9">
        <v>451.01109993750089</v>
      </c>
      <c r="K35" s="10">
        <v>2255.0554996875044</v>
      </c>
      <c r="L35" s="10">
        <v>532.19309792625097</v>
      </c>
      <c r="M35" s="10">
        <f t="shared" si="0"/>
        <v>405.90998994375059</v>
      </c>
      <c r="N35" s="10">
        <v>2660.965489631255</v>
      </c>
      <c r="O35" s="11" t="s">
        <v>16</v>
      </c>
      <c r="P35" s="11">
        <v>39899</v>
      </c>
    </row>
    <row r="36" spans="1:16" ht="25.5" x14ac:dyDescent="0.25">
      <c r="A36" s="6">
        <v>34</v>
      </c>
      <c r="B36" s="6" t="s">
        <v>445</v>
      </c>
      <c r="C36" s="6">
        <v>116004</v>
      </c>
      <c r="D36" s="7" t="s">
        <v>48</v>
      </c>
      <c r="E36" s="7" t="s">
        <v>27</v>
      </c>
      <c r="F36" s="7" t="s">
        <v>49</v>
      </c>
      <c r="G36" s="8" t="s">
        <v>50</v>
      </c>
      <c r="H36" s="6" t="s">
        <v>15</v>
      </c>
      <c r="I36" s="6">
        <v>3</v>
      </c>
      <c r="J36" s="9">
        <v>114.95292963750028</v>
      </c>
      <c r="K36" s="10">
        <v>344.85878891250081</v>
      </c>
      <c r="L36" s="10">
        <v>135.64445697225031</v>
      </c>
      <c r="M36" s="10">
        <f t="shared" si="0"/>
        <v>62.074582004250146</v>
      </c>
      <c r="N36" s="10">
        <v>406.93337091675096</v>
      </c>
      <c r="O36" s="11" t="s">
        <v>16</v>
      </c>
      <c r="P36" s="11">
        <v>40574</v>
      </c>
    </row>
    <row r="37" spans="1:16" ht="51" x14ac:dyDescent="0.25">
      <c r="A37" s="6">
        <v>35</v>
      </c>
      <c r="B37" s="6" t="s">
        <v>446</v>
      </c>
      <c r="C37" s="6">
        <v>116904</v>
      </c>
      <c r="D37" s="7" t="s">
        <v>51</v>
      </c>
      <c r="E37" s="7" t="s">
        <v>2</v>
      </c>
      <c r="F37" s="7" t="s">
        <v>22</v>
      </c>
      <c r="G37" s="8" t="s">
        <v>23</v>
      </c>
      <c r="H37" s="6" t="s">
        <v>15</v>
      </c>
      <c r="I37" s="6">
        <v>4</v>
      </c>
      <c r="J37" s="9">
        <v>261.32072852173781</v>
      </c>
      <c r="K37" s="10">
        <v>1045.2829140869512</v>
      </c>
      <c r="L37" s="10">
        <v>308.35845965565062</v>
      </c>
      <c r="M37" s="10">
        <f t="shared" si="0"/>
        <v>188.15092453565126</v>
      </c>
      <c r="N37" s="10">
        <v>1233.4338386226025</v>
      </c>
      <c r="O37" s="11" t="s">
        <v>16</v>
      </c>
      <c r="P37" s="11">
        <v>41635</v>
      </c>
    </row>
    <row r="38" spans="1:16" ht="51" x14ac:dyDescent="0.25">
      <c r="A38" s="6">
        <v>36</v>
      </c>
      <c r="B38" s="6" t="s">
        <v>447</v>
      </c>
      <c r="C38" s="6">
        <v>117753</v>
      </c>
      <c r="D38" s="7" t="s">
        <v>52</v>
      </c>
      <c r="E38" s="7" t="s">
        <v>2</v>
      </c>
      <c r="F38" s="7" t="s">
        <v>53</v>
      </c>
      <c r="G38" s="8" t="s">
        <v>54</v>
      </c>
      <c r="H38" s="6" t="s">
        <v>15</v>
      </c>
      <c r="I38" s="6">
        <v>10</v>
      </c>
      <c r="J38" s="9">
        <v>234.80893136250052</v>
      </c>
      <c r="K38" s="10">
        <v>2348.0893136250052</v>
      </c>
      <c r="L38" s="10">
        <v>277.07453900775062</v>
      </c>
      <c r="M38" s="10">
        <f t="shared" si="0"/>
        <v>422.65607645250066</v>
      </c>
      <c r="N38" s="10">
        <v>2770.7453900775058</v>
      </c>
      <c r="O38" s="11" t="s">
        <v>16</v>
      </c>
      <c r="P38" s="11">
        <v>41121</v>
      </c>
    </row>
    <row r="39" spans="1:16" ht="51" x14ac:dyDescent="0.25">
      <c r="A39" s="6">
        <v>37</v>
      </c>
      <c r="B39" s="6" t="s">
        <v>448</v>
      </c>
      <c r="C39" s="6">
        <v>15537338</v>
      </c>
      <c r="D39" s="7" t="s">
        <v>55</v>
      </c>
      <c r="E39" s="7" t="s">
        <v>2</v>
      </c>
      <c r="F39" s="7" t="s">
        <v>40</v>
      </c>
      <c r="G39" s="8" t="s">
        <v>41</v>
      </c>
      <c r="H39" s="6" t="s">
        <v>15</v>
      </c>
      <c r="I39" s="6">
        <v>46</v>
      </c>
      <c r="J39" s="9">
        <v>751.19682783150154</v>
      </c>
      <c r="K39" s="10">
        <v>34555.054080249072</v>
      </c>
      <c r="L39" s="10">
        <v>886.41225684117171</v>
      </c>
      <c r="M39" s="10">
        <f t="shared" si="0"/>
        <v>6219.909734444831</v>
      </c>
      <c r="N39" s="10">
        <v>40774.963814693903</v>
      </c>
      <c r="O39" s="11" t="s">
        <v>16</v>
      </c>
      <c r="P39" s="11">
        <v>41789</v>
      </c>
    </row>
    <row r="40" spans="1:16" ht="51" x14ac:dyDescent="0.25">
      <c r="A40" s="6">
        <v>38</v>
      </c>
      <c r="B40" s="6" t="s">
        <v>448</v>
      </c>
      <c r="C40" s="6">
        <v>15537338</v>
      </c>
      <c r="D40" s="7" t="s">
        <v>55</v>
      </c>
      <c r="E40" s="7" t="s">
        <v>2</v>
      </c>
      <c r="F40" s="7" t="s">
        <v>40</v>
      </c>
      <c r="G40" s="8" t="s">
        <v>41</v>
      </c>
      <c r="H40" s="6" t="s">
        <v>15</v>
      </c>
      <c r="I40" s="6">
        <v>36</v>
      </c>
      <c r="J40" s="9">
        <v>732.56429641950149</v>
      </c>
      <c r="K40" s="10">
        <v>26372.314671102053</v>
      </c>
      <c r="L40" s="10">
        <v>864.42586977501173</v>
      </c>
      <c r="M40" s="10">
        <f t="shared" si="0"/>
        <v>4747.016640798367</v>
      </c>
      <c r="N40" s="10">
        <v>31119.33131190042</v>
      </c>
      <c r="O40" s="11" t="s">
        <v>16</v>
      </c>
      <c r="P40" s="11">
        <v>41547</v>
      </c>
    </row>
    <row r="41" spans="1:16" ht="51" x14ac:dyDescent="0.25">
      <c r="A41" s="6">
        <v>39</v>
      </c>
      <c r="B41" s="6" t="s">
        <v>448</v>
      </c>
      <c r="C41" s="6">
        <v>15537338</v>
      </c>
      <c r="D41" s="7" t="s">
        <v>55</v>
      </c>
      <c r="E41" s="7" t="s">
        <v>27</v>
      </c>
      <c r="F41" s="7" t="s">
        <v>56</v>
      </c>
      <c r="G41" s="8" t="s">
        <v>41</v>
      </c>
      <c r="H41" s="6" t="s">
        <v>15</v>
      </c>
      <c r="I41" s="6">
        <v>4</v>
      </c>
      <c r="J41" s="9">
        <v>834.66314203500167</v>
      </c>
      <c r="K41" s="10">
        <v>3338.6525681400067</v>
      </c>
      <c r="L41" s="10">
        <v>984.90250760130186</v>
      </c>
      <c r="M41" s="10">
        <f t="shared" si="0"/>
        <v>600.95746226520077</v>
      </c>
      <c r="N41" s="10">
        <v>3939.6100304052075</v>
      </c>
      <c r="O41" s="11" t="s">
        <v>16</v>
      </c>
      <c r="P41" s="11">
        <v>41789</v>
      </c>
    </row>
    <row r="42" spans="1:16" ht="51" x14ac:dyDescent="0.25">
      <c r="A42" s="6">
        <v>40</v>
      </c>
      <c r="B42" s="6" t="s">
        <v>449</v>
      </c>
      <c r="C42" s="6">
        <v>116006</v>
      </c>
      <c r="D42" s="7" t="s">
        <v>57</v>
      </c>
      <c r="E42" s="7" t="s">
        <v>2</v>
      </c>
      <c r="F42" s="7" t="s">
        <v>40</v>
      </c>
      <c r="G42" s="8" t="s">
        <v>41</v>
      </c>
      <c r="H42" s="6" t="s">
        <v>15</v>
      </c>
      <c r="I42" s="6">
        <v>29</v>
      </c>
      <c r="J42" s="9">
        <v>38.523657108050934</v>
      </c>
      <c r="K42" s="10">
        <v>1117.186056133477</v>
      </c>
      <c r="L42" s="10">
        <v>45.457915387500101</v>
      </c>
      <c r="M42" s="10">
        <f t="shared" si="0"/>
        <v>201.0934901040257</v>
      </c>
      <c r="N42" s="10">
        <v>1318.2795462375027</v>
      </c>
      <c r="O42" s="11" t="s">
        <v>16</v>
      </c>
      <c r="P42" s="11">
        <v>41177</v>
      </c>
    </row>
    <row r="43" spans="1:16" ht="51" x14ac:dyDescent="0.25">
      <c r="A43" s="6">
        <v>41</v>
      </c>
      <c r="B43" s="6" t="s">
        <v>450</v>
      </c>
      <c r="C43" s="6">
        <v>117459</v>
      </c>
      <c r="D43" s="7" t="s">
        <v>58</v>
      </c>
      <c r="E43" s="7" t="s">
        <v>2</v>
      </c>
      <c r="F43" s="7" t="s">
        <v>53</v>
      </c>
      <c r="G43" s="8" t="s">
        <v>54</v>
      </c>
      <c r="H43" s="6" t="s">
        <v>15</v>
      </c>
      <c r="I43" s="6">
        <v>4</v>
      </c>
      <c r="J43" s="9">
        <v>251.21479556250051</v>
      </c>
      <c r="K43" s="10">
        <v>1004.859182250002</v>
      </c>
      <c r="L43" s="10">
        <v>296.43345876375059</v>
      </c>
      <c r="M43" s="10">
        <f t="shared" si="0"/>
        <v>180.87465280500032</v>
      </c>
      <c r="N43" s="10">
        <v>1185.7338350550024</v>
      </c>
      <c r="O43" s="11" t="s">
        <v>16</v>
      </c>
      <c r="P43" s="11">
        <v>41121</v>
      </c>
    </row>
    <row r="44" spans="1:16" ht="51" x14ac:dyDescent="0.25">
      <c r="A44" s="6">
        <v>42</v>
      </c>
      <c r="B44" s="6" t="s">
        <v>451</v>
      </c>
      <c r="C44" s="6">
        <v>116008</v>
      </c>
      <c r="D44" s="7" t="s">
        <v>59</v>
      </c>
      <c r="E44" s="7" t="s">
        <v>2</v>
      </c>
      <c r="F44" s="7" t="s">
        <v>40</v>
      </c>
      <c r="G44" s="8" t="s">
        <v>41</v>
      </c>
      <c r="H44" s="6" t="s">
        <v>15</v>
      </c>
      <c r="I44" s="6">
        <v>6</v>
      </c>
      <c r="J44" s="9">
        <v>143.32549257038164</v>
      </c>
      <c r="K44" s="10">
        <v>859.95295542228985</v>
      </c>
      <c r="L44" s="10">
        <v>169.12408123305033</v>
      </c>
      <c r="M44" s="10">
        <f t="shared" si="0"/>
        <v>154.79153197601215</v>
      </c>
      <c r="N44" s="10">
        <v>1014.744487398302</v>
      </c>
      <c r="O44" s="11" t="s">
        <v>16</v>
      </c>
      <c r="P44" s="11">
        <v>40647</v>
      </c>
    </row>
    <row r="45" spans="1:16" ht="51" x14ac:dyDescent="0.25">
      <c r="A45" s="6">
        <v>43</v>
      </c>
      <c r="B45" s="6" t="s">
        <v>452</v>
      </c>
      <c r="C45" s="6">
        <v>2522520</v>
      </c>
      <c r="D45" s="7" t="s">
        <v>60</v>
      </c>
      <c r="E45" s="7" t="s">
        <v>2</v>
      </c>
      <c r="F45" s="7" t="s">
        <v>40</v>
      </c>
      <c r="G45" s="8" t="s">
        <v>41</v>
      </c>
      <c r="H45" s="6" t="s">
        <v>15</v>
      </c>
      <c r="I45" s="6">
        <v>33</v>
      </c>
      <c r="J45" s="9">
        <v>172.75585963050034</v>
      </c>
      <c r="K45" s="10">
        <v>5700.9433678065116</v>
      </c>
      <c r="L45" s="10">
        <v>203.8519143639904</v>
      </c>
      <c r="M45" s="10">
        <f t="shared" si="0"/>
        <v>1026.1698062051719</v>
      </c>
      <c r="N45" s="10">
        <v>6727.1131740116834</v>
      </c>
      <c r="O45" s="11" t="s">
        <v>16</v>
      </c>
      <c r="P45" s="11">
        <v>41683</v>
      </c>
    </row>
    <row r="46" spans="1:16" ht="51" x14ac:dyDescent="0.25">
      <c r="A46" s="6">
        <v>44</v>
      </c>
      <c r="B46" s="6" t="s">
        <v>452</v>
      </c>
      <c r="C46" s="6">
        <v>2522520</v>
      </c>
      <c r="D46" s="7" t="s">
        <v>60</v>
      </c>
      <c r="E46" s="7" t="s">
        <v>27</v>
      </c>
      <c r="F46" s="7" t="s">
        <v>33</v>
      </c>
      <c r="G46" s="8" t="s">
        <v>14</v>
      </c>
      <c r="H46" s="6" t="s">
        <v>15</v>
      </c>
      <c r="I46" s="6">
        <v>4</v>
      </c>
      <c r="J46" s="9">
        <v>191.95095514500036</v>
      </c>
      <c r="K46" s="10">
        <v>767.80382058000146</v>
      </c>
      <c r="L46" s="10">
        <v>226.5021270711004</v>
      </c>
      <c r="M46" s="10">
        <f t="shared" si="0"/>
        <v>138.20468770440016</v>
      </c>
      <c r="N46" s="10">
        <v>906.00850828440161</v>
      </c>
      <c r="O46" s="11" t="s">
        <v>16</v>
      </c>
      <c r="P46" s="11">
        <v>41676</v>
      </c>
    </row>
    <row r="47" spans="1:16" ht="51" x14ac:dyDescent="0.25">
      <c r="A47" s="6">
        <v>45</v>
      </c>
      <c r="B47" s="6" t="s">
        <v>453</v>
      </c>
      <c r="C47" s="6">
        <v>116907</v>
      </c>
      <c r="D47" s="7" t="s">
        <v>61</v>
      </c>
      <c r="E47" s="7" t="s">
        <v>2</v>
      </c>
      <c r="F47" s="7" t="s">
        <v>13</v>
      </c>
      <c r="G47" s="8" t="s">
        <v>14</v>
      </c>
      <c r="H47" s="6" t="s">
        <v>15</v>
      </c>
      <c r="I47" s="6">
        <v>2</v>
      </c>
      <c r="J47" s="9">
        <v>245.63769972940727</v>
      </c>
      <c r="K47" s="10">
        <v>491.27539945881455</v>
      </c>
      <c r="L47" s="10">
        <v>289.85248568070057</v>
      </c>
      <c r="M47" s="10">
        <f t="shared" si="0"/>
        <v>88.429571902586588</v>
      </c>
      <c r="N47" s="10">
        <v>579.70497136140114</v>
      </c>
      <c r="O47" s="11" t="s">
        <v>16</v>
      </c>
      <c r="P47" s="11">
        <v>39776</v>
      </c>
    </row>
    <row r="48" spans="1:16" ht="51" x14ac:dyDescent="0.25">
      <c r="A48" s="6">
        <v>46</v>
      </c>
      <c r="B48" s="6" t="s">
        <v>454</v>
      </c>
      <c r="C48" s="6">
        <v>117754</v>
      </c>
      <c r="D48" s="7" t="s">
        <v>62</v>
      </c>
      <c r="E48" s="7" t="s">
        <v>2</v>
      </c>
      <c r="F48" s="7" t="s">
        <v>40</v>
      </c>
      <c r="G48" s="8" t="s">
        <v>41</v>
      </c>
      <c r="H48" s="6" t="s">
        <v>15</v>
      </c>
      <c r="I48" s="6">
        <v>100</v>
      </c>
      <c r="J48" s="9">
        <v>292.68488040868283</v>
      </c>
      <c r="K48" s="10">
        <v>29268.488040868284</v>
      </c>
      <c r="L48" s="10">
        <v>345.36815888224572</v>
      </c>
      <c r="M48" s="10">
        <f t="shared" si="0"/>
        <v>5268.3278473562859</v>
      </c>
      <c r="N48" s="10">
        <v>34536.81588822457</v>
      </c>
      <c r="O48" s="11" t="s">
        <v>16</v>
      </c>
      <c r="P48" s="11">
        <v>39899</v>
      </c>
    </row>
    <row r="49" spans="1:16" ht="51" x14ac:dyDescent="0.25">
      <c r="A49" s="6">
        <v>47</v>
      </c>
      <c r="B49" s="6" t="s">
        <v>454</v>
      </c>
      <c r="C49" s="6">
        <v>117754</v>
      </c>
      <c r="D49" s="7" t="s">
        <v>62</v>
      </c>
      <c r="E49" s="7" t="s">
        <v>2</v>
      </c>
      <c r="F49" s="7" t="s">
        <v>40</v>
      </c>
      <c r="G49" s="8" t="s">
        <v>41</v>
      </c>
      <c r="H49" s="6" t="s">
        <v>15</v>
      </c>
      <c r="I49" s="6">
        <v>88</v>
      </c>
      <c r="J49" s="9">
        <v>285.1888505687167</v>
      </c>
      <c r="K49" s="10">
        <v>25096.618850047071</v>
      </c>
      <c r="L49" s="10">
        <v>336.5228436710857</v>
      </c>
      <c r="M49" s="10">
        <f t="shared" si="0"/>
        <v>4517.3913930084709</v>
      </c>
      <c r="N49" s="10">
        <v>29614.010243055542</v>
      </c>
      <c r="O49" s="11" t="s">
        <v>16</v>
      </c>
      <c r="P49" s="11">
        <v>39812</v>
      </c>
    </row>
    <row r="50" spans="1:16" ht="51" x14ac:dyDescent="0.25">
      <c r="A50" s="6">
        <v>48</v>
      </c>
      <c r="B50" s="6" t="s">
        <v>454</v>
      </c>
      <c r="C50" s="6">
        <v>117754</v>
      </c>
      <c r="D50" s="7" t="s">
        <v>62</v>
      </c>
      <c r="E50" s="7" t="s">
        <v>2</v>
      </c>
      <c r="F50" s="7" t="s">
        <v>13</v>
      </c>
      <c r="G50" s="8" t="s">
        <v>14</v>
      </c>
      <c r="H50" s="6" t="s">
        <v>15</v>
      </c>
      <c r="I50" s="6">
        <v>2</v>
      </c>
      <c r="J50" s="9">
        <v>360.18567458275504</v>
      </c>
      <c r="K50" s="10">
        <v>720.37134916551008</v>
      </c>
      <c r="L50" s="10">
        <v>425.01909600765094</v>
      </c>
      <c r="M50" s="10">
        <f t="shared" si="0"/>
        <v>129.66684284979181</v>
      </c>
      <c r="N50" s="10">
        <v>850.03819201530189</v>
      </c>
      <c r="O50" s="11" t="s">
        <v>16</v>
      </c>
      <c r="P50" s="11">
        <v>41295</v>
      </c>
    </row>
    <row r="51" spans="1:16" ht="51" x14ac:dyDescent="0.25">
      <c r="A51" s="6">
        <v>49</v>
      </c>
      <c r="B51" s="6" t="s">
        <v>455</v>
      </c>
      <c r="C51" s="6">
        <v>118011</v>
      </c>
      <c r="D51" s="7" t="s">
        <v>63</v>
      </c>
      <c r="E51" s="7" t="s">
        <v>2</v>
      </c>
      <c r="F51" s="7" t="s">
        <v>40</v>
      </c>
      <c r="G51" s="8" t="s">
        <v>41</v>
      </c>
      <c r="H51" s="6" t="s">
        <v>15</v>
      </c>
      <c r="I51" s="6">
        <v>20</v>
      </c>
      <c r="J51" s="9">
        <v>445.12961029549024</v>
      </c>
      <c r="K51" s="10">
        <v>8902.5922059098048</v>
      </c>
      <c r="L51" s="10">
        <v>525.25294014867848</v>
      </c>
      <c r="M51" s="10">
        <f t="shared" si="0"/>
        <v>1602.4665970637634</v>
      </c>
      <c r="N51" s="10">
        <v>10505.058802973568</v>
      </c>
      <c r="O51" s="11" t="s">
        <v>16</v>
      </c>
      <c r="P51" s="11">
        <v>41789</v>
      </c>
    </row>
    <row r="52" spans="1:16" ht="51" x14ac:dyDescent="0.25">
      <c r="A52" s="6">
        <v>50</v>
      </c>
      <c r="B52" s="6" t="s">
        <v>455</v>
      </c>
      <c r="C52" s="6">
        <v>118011</v>
      </c>
      <c r="D52" s="7" t="s">
        <v>63</v>
      </c>
      <c r="E52" s="7" t="s">
        <v>2</v>
      </c>
      <c r="F52" s="7" t="s">
        <v>40</v>
      </c>
      <c r="G52" s="8" t="s">
        <v>41</v>
      </c>
      <c r="H52" s="6" t="s">
        <v>15</v>
      </c>
      <c r="I52" s="6">
        <v>2</v>
      </c>
      <c r="J52" s="9">
        <v>391.6379969103823</v>
      </c>
      <c r="K52" s="10">
        <v>783.2759938207646</v>
      </c>
      <c r="L52" s="10">
        <v>462.13283635425108</v>
      </c>
      <c r="M52" s="10">
        <f t="shared" si="0"/>
        <v>140.98967888773757</v>
      </c>
      <c r="N52" s="10">
        <v>924.26567270850217</v>
      </c>
      <c r="O52" s="11" t="s">
        <v>16</v>
      </c>
      <c r="P52" s="11">
        <v>39447</v>
      </c>
    </row>
    <row r="53" spans="1:16" ht="51" x14ac:dyDescent="0.25">
      <c r="A53" s="6">
        <v>51</v>
      </c>
      <c r="B53" s="6" t="s">
        <v>455</v>
      </c>
      <c r="C53" s="6">
        <v>118011</v>
      </c>
      <c r="D53" s="7" t="s">
        <v>63</v>
      </c>
      <c r="E53" s="7" t="s">
        <v>2</v>
      </c>
      <c r="F53" s="7" t="s">
        <v>40</v>
      </c>
      <c r="G53" s="8" t="s">
        <v>41</v>
      </c>
      <c r="H53" s="6" t="s">
        <v>15</v>
      </c>
      <c r="I53" s="6">
        <v>2</v>
      </c>
      <c r="J53" s="9">
        <v>423.33648136360262</v>
      </c>
      <c r="K53" s="10">
        <v>846.67296272720523</v>
      </c>
      <c r="L53" s="10">
        <v>499.53704800905103</v>
      </c>
      <c r="M53" s="10">
        <f t="shared" si="0"/>
        <v>152.40113329089684</v>
      </c>
      <c r="N53" s="10">
        <v>999.07409601810207</v>
      </c>
      <c r="O53" s="11" t="s">
        <v>16</v>
      </c>
      <c r="P53" s="11">
        <v>40532</v>
      </c>
    </row>
    <row r="54" spans="1:16" ht="51" x14ac:dyDescent="0.25">
      <c r="A54" s="6">
        <v>52</v>
      </c>
      <c r="B54" s="6" t="s">
        <v>456</v>
      </c>
      <c r="C54" s="6">
        <v>116325</v>
      </c>
      <c r="D54" s="7" t="s">
        <v>64</v>
      </c>
      <c r="E54" s="7" t="s">
        <v>2</v>
      </c>
      <c r="F54" s="7" t="s">
        <v>40</v>
      </c>
      <c r="G54" s="8" t="s">
        <v>41</v>
      </c>
      <c r="H54" s="6" t="s">
        <v>15</v>
      </c>
      <c r="I54" s="6">
        <v>39</v>
      </c>
      <c r="J54" s="9">
        <v>362.58854673699227</v>
      </c>
      <c r="K54" s="10">
        <v>14140.953322742698</v>
      </c>
      <c r="L54" s="10">
        <v>427.85448514965088</v>
      </c>
      <c r="M54" s="10">
        <f t="shared" si="0"/>
        <v>2545.3715980936831</v>
      </c>
      <c r="N54" s="10">
        <v>16686.324920836381</v>
      </c>
      <c r="O54" s="11" t="s">
        <v>16</v>
      </c>
      <c r="P54" s="11">
        <v>40532</v>
      </c>
    </row>
    <row r="55" spans="1:16" ht="51" x14ac:dyDescent="0.25">
      <c r="A55" s="6">
        <v>53</v>
      </c>
      <c r="B55" s="6" t="s">
        <v>456</v>
      </c>
      <c r="C55" s="6">
        <v>116325</v>
      </c>
      <c r="D55" s="7" t="s">
        <v>64</v>
      </c>
      <c r="E55" s="7" t="s">
        <v>2</v>
      </c>
      <c r="F55" s="7" t="s">
        <v>40</v>
      </c>
      <c r="G55" s="8" t="s">
        <v>41</v>
      </c>
      <c r="H55" s="6" t="s">
        <v>15</v>
      </c>
      <c r="I55" s="6">
        <v>34</v>
      </c>
      <c r="J55" s="9">
        <v>353.35774206343291</v>
      </c>
      <c r="K55" s="10">
        <v>12014.163230156719</v>
      </c>
      <c r="L55" s="10">
        <v>416.96213563485082</v>
      </c>
      <c r="M55" s="10">
        <f t="shared" si="0"/>
        <v>2162.549381428209</v>
      </c>
      <c r="N55" s="10">
        <v>14176.712611584928</v>
      </c>
      <c r="O55" s="11" t="s">
        <v>16</v>
      </c>
      <c r="P55" s="11">
        <v>40086</v>
      </c>
    </row>
    <row r="56" spans="1:16" ht="51" x14ac:dyDescent="0.25">
      <c r="A56" s="6">
        <v>54</v>
      </c>
      <c r="B56" s="6" t="s">
        <v>456</v>
      </c>
      <c r="C56" s="6">
        <v>116325</v>
      </c>
      <c r="D56" s="7" t="s">
        <v>64</v>
      </c>
      <c r="E56" s="7" t="s">
        <v>2</v>
      </c>
      <c r="F56" s="7" t="s">
        <v>40</v>
      </c>
      <c r="G56" s="8" t="s">
        <v>41</v>
      </c>
      <c r="H56" s="6" t="s">
        <v>15</v>
      </c>
      <c r="I56" s="6">
        <v>32</v>
      </c>
      <c r="J56" s="9">
        <v>353.35774206343291</v>
      </c>
      <c r="K56" s="10">
        <v>11307.447746029853</v>
      </c>
      <c r="L56" s="10">
        <v>416.96213563485082</v>
      </c>
      <c r="M56" s="10">
        <f t="shared" si="0"/>
        <v>2035.3405942853733</v>
      </c>
      <c r="N56" s="10">
        <v>13342.788340315226</v>
      </c>
      <c r="O56" s="11" t="s">
        <v>16</v>
      </c>
      <c r="P56" s="11">
        <v>40086</v>
      </c>
    </row>
    <row r="57" spans="1:16" ht="51" x14ac:dyDescent="0.25">
      <c r="A57" s="6">
        <v>55</v>
      </c>
      <c r="B57" s="6" t="s">
        <v>456</v>
      </c>
      <c r="C57" s="6">
        <v>116325</v>
      </c>
      <c r="D57" s="7" t="s">
        <v>64</v>
      </c>
      <c r="E57" s="7" t="s">
        <v>2</v>
      </c>
      <c r="F57" s="7" t="s">
        <v>40</v>
      </c>
      <c r="G57" s="8" t="s">
        <v>41</v>
      </c>
      <c r="H57" s="6" t="s">
        <v>15</v>
      </c>
      <c r="I57" s="6">
        <v>5</v>
      </c>
      <c r="J57" s="9">
        <v>392.61971340381444</v>
      </c>
      <c r="K57" s="10">
        <v>1963.0985670190721</v>
      </c>
      <c r="L57" s="10">
        <v>463.29126181650099</v>
      </c>
      <c r="M57" s="10">
        <f t="shared" si="0"/>
        <v>353.35774206343285</v>
      </c>
      <c r="N57" s="10">
        <v>2316.456309082505</v>
      </c>
      <c r="O57" s="11" t="s">
        <v>16</v>
      </c>
      <c r="P57" s="11">
        <v>40086</v>
      </c>
    </row>
    <row r="58" spans="1:16" ht="51" x14ac:dyDescent="0.25">
      <c r="A58" s="6">
        <v>56</v>
      </c>
      <c r="B58" s="6" t="s">
        <v>456</v>
      </c>
      <c r="C58" s="6">
        <v>116325</v>
      </c>
      <c r="D58" s="7" t="s">
        <v>64</v>
      </c>
      <c r="E58" s="7" t="s">
        <v>2</v>
      </c>
      <c r="F58" s="7" t="s">
        <v>40</v>
      </c>
      <c r="G58" s="8" t="s">
        <v>41</v>
      </c>
      <c r="H58" s="6" t="s">
        <v>15</v>
      </c>
      <c r="I58" s="6">
        <v>4</v>
      </c>
      <c r="J58" s="9">
        <v>392.61971340381439</v>
      </c>
      <c r="K58" s="10">
        <v>1570.4788536152575</v>
      </c>
      <c r="L58" s="10">
        <v>463.29126181650093</v>
      </c>
      <c r="M58" s="10">
        <f t="shared" si="0"/>
        <v>282.68619365074619</v>
      </c>
      <c r="N58" s="10">
        <v>1853.1650472660037</v>
      </c>
      <c r="O58" s="11" t="s">
        <v>16</v>
      </c>
      <c r="P58" s="11">
        <v>40086</v>
      </c>
    </row>
    <row r="59" spans="1:16" ht="51" x14ac:dyDescent="0.25">
      <c r="A59" s="6">
        <v>57</v>
      </c>
      <c r="B59" s="6" t="s">
        <v>456</v>
      </c>
      <c r="C59" s="6">
        <v>116325</v>
      </c>
      <c r="D59" s="7" t="s">
        <v>64</v>
      </c>
      <c r="E59" s="7" t="s">
        <v>27</v>
      </c>
      <c r="F59" s="7" t="s">
        <v>56</v>
      </c>
      <c r="G59" s="8" t="s">
        <v>41</v>
      </c>
      <c r="H59" s="6" t="s">
        <v>15</v>
      </c>
      <c r="I59" s="6">
        <v>2</v>
      </c>
      <c r="J59" s="9">
        <v>402.87616304110253</v>
      </c>
      <c r="K59" s="10">
        <v>805.75232608220506</v>
      </c>
      <c r="L59" s="10">
        <v>475.39387238850094</v>
      </c>
      <c r="M59" s="10">
        <f t="shared" si="0"/>
        <v>145.03541869479682</v>
      </c>
      <c r="N59" s="10">
        <v>950.78774477700188</v>
      </c>
      <c r="O59" s="11" t="s">
        <v>16</v>
      </c>
      <c r="P59" s="11">
        <v>40532</v>
      </c>
    </row>
    <row r="60" spans="1:16" ht="51" x14ac:dyDescent="0.25">
      <c r="A60" s="6">
        <v>58</v>
      </c>
      <c r="B60" s="6" t="s">
        <v>456</v>
      </c>
      <c r="C60" s="6">
        <v>116325</v>
      </c>
      <c r="D60" s="7" t="s">
        <v>64</v>
      </c>
      <c r="E60" s="7" t="s">
        <v>2</v>
      </c>
      <c r="F60" s="7" t="s">
        <v>40</v>
      </c>
      <c r="G60" s="8" t="s">
        <v>41</v>
      </c>
      <c r="H60" s="6" t="s">
        <v>15</v>
      </c>
      <c r="I60" s="6">
        <v>2</v>
      </c>
      <c r="J60" s="9">
        <v>392.61971340381439</v>
      </c>
      <c r="K60" s="10">
        <v>785.23942680762877</v>
      </c>
      <c r="L60" s="10">
        <v>463.29126181650093</v>
      </c>
      <c r="M60" s="10">
        <f t="shared" si="0"/>
        <v>141.3430968253731</v>
      </c>
      <c r="N60" s="10">
        <v>926.58252363300187</v>
      </c>
      <c r="O60" s="11" t="s">
        <v>16</v>
      </c>
      <c r="P60" s="11">
        <v>40109</v>
      </c>
    </row>
    <row r="61" spans="1:16" ht="51" x14ac:dyDescent="0.25">
      <c r="A61" s="6">
        <v>59</v>
      </c>
      <c r="B61" s="6" t="s">
        <v>457</v>
      </c>
      <c r="C61" s="6">
        <v>117755</v>
      </c>
      <c r="D61" s="7" t="s">
        <v>65</v>
      </c>
      <c r="E61" s="7" t="s">
        <v>2</v>
      </c>
      <c r="F61" s="7" t="s">
        <v>40</v>
      </c>
      <c r="G61" s="8" t="s">
        <v>41</v>
      </c>
      <c r="H61" s="6" t="s">
        <v>15</v>
      </c>
      <c r="I61" s="6">
        <v>90</v>
      </c>
      <c r="J61" s="9">
        <v>708.98114309541245</v>
      </c>
      <c r="K61" s="10">
        <v>63808.302878587121</v>
      </c>
      <c r="L61" s="10">
        <v>836.59774885258662</v>
      </c>
      <c r="M61" s="10">
        <f t="shared" si="0"/>
        <v>11485.494518145679</v>
      </c>
      <c r="N61" s="10">
        <v>75293.7973967328</v>
      </c>
      <c r="O61" s="11" t="s">
        <v>16</v>
      </c>
      <c r="P61" s="11">
        <v>41683</v>
      </c>
    </row>
    <row r="62" spans="1:16" ht="51" x14ac:dyDescent="0.25">
      <c r="A62" s="6">
        <v>60</v>
      </c>
      <c r="B62" s="6" t="s">
        <v>457</v>
      </c>
      <c r="C62" s="6">
        <v>117755</v>
      </c>
      <c r="D62" s="7" t="s">
        <v>65</v>
      </c>
      <c r="E62" s="7" t="s">
        <v>2</v>
      </c>
      <c r="F62" s="7" t="s">
        <v>40</v>
      </c>
      <c r="G62" s="8" t="s">
        <v>41</v>
      </c>
      <c r="H62" s="6" t="s">
        <v>15</v>
      </c>
      <c r="I62" s="6">
        <v>6</v>
      </c>
      <c r="J62" s="9">
        <v>787.75682566156945</v>
      </c>
      <c r="K62" s="10">
        <v>4726.5409539694165</v>
      </c>
      <c r="L62" s="10">
        <v>929.55305428065185</v>
      </c>
      <c r="M62" s="10">
        <f t="shared" si="0"/>
        <v>850.77737171449462</v>
      </c>
      <c r="N62" s="10">
        <v>5577.3183256839111</v>
      </c>
      <c r="O62" s="11" t="s">
        <v>16</v>
      </c>
      <c r="P62" s="11">
        <v>41676</v>
      </c>
    </row>
    <row r="63" spans="1:16" ht="51" x14ac:dyDescent="0.25">
      <c r="A63" s="6">
        <v>61</v>
      </c>
      <c r="B63" s="6" t="s">
        <v>458</v>
      </c>
      <c r="C63" s="6">
        <v>117684</v>
      </c>
      <c r="D63" s="7" t="s">
        <v>66</v>
      </c>
      <c r="E63" s="7" t="s">
        <v>27</v>
      </c>
      <c r="F63" s="7" t="s">
        <v>56</v>
      </c>
      <c r="G63" s="8" t="s">
        <v>41</v>
      </c>
      <c r="H63" s="6" t="s">
        <v>15</v>
      </c>
      <c r="I63" s="6">
        <v>1</v>
      </c>
      <c r="J63" s="9">
        <v>486.14249088000099</v>
      </c>
      <c r="K63" s="10">
        <v>486.14249088000099</v>
      </c>
      <c r="L63" s="10">
        <v>573.64813923840109</v>
      </c>
      <c r="M63" s="10">
        <f t="shared" si="0"/>
        <v>87.505648358400094</v>
      </c>
      <c r="N63" s="10">
        <v>573.64813923840109</v>
      </c>
      <c r="O63" s="11" t="s">
        <v>16</v>
      </c>
      <c r="P63" s="11">
        <v>40086</v>
      </c>
    </row>
    <row r="64" spans="1:16" ht="51" x14ac:dyDescent="0.25">
      <c r="A64" s="6">
        <v>62</v>
      </c>
      <c r="B64" s="6" t="s">
        <v>459</v>
      </c>
      <c r="C64" s="6">
        <v>116013</v>
      </c>
      <c r="D64" s="7" t="s">
        <v>67</v>
      </c>
      <c r="E64" s="7" t="s">
        <v>2</v>
      </c>
      <c r="F64" s="7" t="s">
        <v>22</v>
      </c>
      <c r="G64" s="8" t="s">
        <v>23</v>
      </c>
      <c r="H64" s="6" t="s">
        <v>15</v>
      </c>
      <c r="I64" s="6">
        <v>4</v>
      </c>
      <c r="J64" s="9">
        <v>179.9547194593224</v>
      </c>
      <c r="K64" s="10">
        <v>719.81887783728962</v>
      </c>
      <c r="L64" s="10">
        <v>212.34656896200042</v>
      </c>
      <c r="M64" s="10">
        <f t="shared" si="0"/>
        <v>129.56739801071205</v>
      </c>
      <c r="N64" s="10">
        <v>849.38627584800167</v>
      </c>
      <c r="O64" s="11" t="s">
        <v>16</v>
      </c>
      <c r="P64" s="11">
        <v>41213</v>
      </c>
    </row>
    <row r="65" spans="1:16" ht="51" x14ac:dyDescent="0.25">
      <c r="A65" s="6">
        <v>63</v>
      </c>
      <c r="B65" s="6" t="s">
        <v>460</v>
      </c>
      <c r="C65" s="6">
        <v>280360</v>
      </c>
      <c r="D65" s="7" t="s">
        <v>68</v>
      </c>
      <c r="E65" s="7" t="s">
        <v>2</v>
      </c>
      <c r="F65" s="7" t="s">
        <v>13</v>
      </c>
      <c r="G65" s="8" t="s">
        <v>14</v>
      </c>
      <c r="H65" s="6" t="s">
        <v>15</v>
      </c>
      <c r="I65" s="6">
        <v>2</v>
      </c>
      <c r="J65" s="9">
        <v>1107.9114132718244</v>
      </c>
      <c r="K65" s="10">
        <v>2215.8228265436487</v>
      </c>
      <c r="L65" s="10">
        <v>1307.3354676607528</v>
      </c>
      <c r="M65" s="10">
        <f t="shared" si="0"/>
        <v>398.84810877785685</v>
      </c>
      <c r="N65" s="10">
        <v>2614.6709353215056</v>
      </c>
      <c r="O65" s="11" t="s">
        <v>16</v>
      </c>
      <c r="P65" s="11">
        <v>41190</v>
      </c>
    </row>
    <row r="66" spans="1:16" ht="51" x14ac:dyDescent="0.25">
      <c r="A66" s="6">
        <v>64</v>
      </c>
      <c r="B66" s="6" t="s">
        <v>461</v>
      </c>
      <c r="C66" s="6">
        <v>117470</v>
      </c>
      <c r="D66" s="7" t="s">
        <v>69</v>
      </c>
      <c r="E66" s="7" t="s">
        <v>2</v>
      </c>
      <c r="F66" s="7" t="s">
        <v>13</v>
      </c>
      <c r="G66" s="8" t="s">
        <v>14</v>
      </c>
      <c r="H66" s="6" t="s">
        <v>15</v>
      </c>
      <c r="I66" s="6">
        <v>2</v>
      </c>
      <c r="J66" s="9">
        <v>29.658390454067849</v>
      </c>
      <c r="K66" s="10">
        <v>59.316780908135698</v>
      </c>
      <c r="L66" s="10">
        <v>34.996900735800061</v>
      </c>
      <c r="M66" s="10">
        <f t="shared" si="0"/>
        <v>10.677020563464424</v>
      </c>
      <c r="N66" s="10">
        <v>69.993801471600122</v>
      </c>
      <c r="O66" s="11" t="s">
        <v>16</v>
      </c>
      <c r="P66" s="11">
        <v>41964</v>
      </c>
    </row>
    <row r="67" spans="1:16" ht="51" x14ac:dyDescent="0.25">
      <c r="A67" s="6">
        <v>65</v>
      </c>
      <c r="B67" s="6" t="s">
        <v>462</v>
      </c>
      <c r="C67" s="6">
        <v>3701739</v>
      </c>
      <c r="D67" s="7" t="s">
        <v>70</v>
      </c>
      <c r="E67" s="7" t="s">
        <v>2</v>
      </c>
      <c r="F67" s="7" t="s">
        <v>13</v>
      </c>
      <c r="G67" s="8" t="s">
        <v>14</v>
      </c>
      <c r="H67" s="6" t="s">
        <v>15</v>
      </c>
      <c r="I67" s="6">
        <v>4</v>
      </c>
      <c r="J67" s="9">
        <v>1692.8801121375036</v>
      </c>
      <c r="K67" s="10">
        <v>6771.5204485500144</v>
      </c>
      <c r="L67" s="10">
        <v>1997.5985323222542</v>
      </c>
      <c r="M67" s="10">
        <f t="shared" si="0"/>
        <v>1218.8736807390023</v>
      </c>
      <c r="N67" s="10">
        <v>7990.3941292890167</v>
      </c>
      <c r="O67" s="11" t="s">
        <v>16</v>
      </c>
      <c r="P67" s="11">
        <v>41121</v>
      </c>
    </row>
    <row r="68" spans="1:16" ht="51" x14ac:dyDescent="0.25">
      <c r="A68" s="6">
        <v>66</v>
      </c>
      <c r="B68" s="6" t="s">
        <v>463</v>
      </c>
      <c r="C68" s="6">
        <v>116330</v>
      </c>
      <c r="D68" s="7" t="s">
        <v>71</v>
      </c>
      <c r="E68" s="7" t="s">
        <v>2</v>
      </c>
      <c r="F68" s="7" t="s">
        <v>35</v>
      </c>
      <c r="G68" s="8" t="s">
        <v>36</v>
      </c>
      <c r="H68" s="6" t="s">
        <v>15</v>
      </c>
      <c r="I68" s="6">
        <v>4</v>
      </c>
      <c r="J68" s="9">
        <v>135.4473625362715</v>
      </c>
      <c r="K68" s="10">
        <v>541.78945014508599</v>
      </c>
      <c r="L68" s="10">
        <v>159.82788779280037</v>
      </c>
      <c r="M68" s="10">
        <f t="shared" ref="M68:M131" si="1">N68-K68</f>
        <v>97.522101026115479</v>
      </c>
      <c r="N68" s="10">
        <v>639.31155117120147</v>
      </c>
      <c r="O68" s="11" t="s">
        <v>16</v>
      </c>
      <c r="P68" s="11">
        <v>40890</v>
      </c>
    </row>
    <row r="69" spans="1:16" ht="51" x14ac:dyDescent="0.25">
      <c r="A69" s="6">
        <v>67</v>
      </c>
      <c r="B69" s="6" t="s">
        <v>464</v>
      </c>
      <c r="C69" s="6">
        <v>2959525</v>
      </c>
      <c r="D69" s="7" t="s">
        <v>72</v>
      </c>
      <c r="E69" s="7" t="s">
        <v>2</v>
      </c>
      <c r="F69" s="7" t="s">
        <v>40</v>
      </c>
      <c r="G69" s="8" t="s">
        <v>41</v>
      </c>
      <c r="H69" s="6" t="s">
        <v>15</v>
      </c>
      <c r="I69" s="6">
        <v>8</v>
      </c>
      <c r="J69" s="9">
        <v>166.6860614027546</v>
      </c>
      <c r="K69" s="10">
        <v>1333.4884912220368</v>
      </c>
      <c r="L69" s="10">
        <v>196.68955245525044</v>
      </c>
      <c r="M69" s="10">
        <f t="shared" si="1"/>
        <v>240.02792841996666</v>
      </c>
      <c r="N69" s="10">
        <v>1573.5164196420035</v>
      </c>
      <c r="O69" s="11" t="s">
        <v>16</v>
      </c>
      <c r="P69" s="11">
        <v>41467</v>
      </c>
    </row>
    <row r="70" spans="1:16" ht="51" x14ac:dyDescent="0.25">
      <c r="A70" s="6">
        <v>68</v>
      </c>
      <c r="B70" s="6" t="s">
        <v>464</v>
      </c>
      <c r="C70" s="6">
        <v>2959525</v>
      </c>
      <c r="D70" s="7" t="s">
        <v>72</v>
      </c>
      <c r="E70" s="7" t="s">
        <v>2</v>
      </c>
      <c r="F70" s="7" t="s">
        <v>40</v>
      </c>
      <c r="G70" s="8" t="s">
        <v>41</v>
      </c>
      <c r="H70" s="6" t="s">
        <v>15</v>
      </c>
      <c r="I70" s="6">
        <v>6</v>
      </c>
      <c r="J70" s="9">
        <v>150.49796501631388</v>
      </c>
      <c r="K70" s="10">
        <v>902.98779009788336</v>
      </c>
      <c r="L70" s="10">
        <v>177.58759871925037</v>
      </c>
      <c r="M70" s="10">
        <f t="shared" si="1"/>
        <v>162.53780221761895</v>
      </c>
      <c r="N70" s="10">
        <v>1065.5255923155023</v>
      </c>
      <c r="O70" s="11" t="s">
        <v>16</v>
      </c>
      <c r="P70" s="11">
        <v>39989</v>
      </c>
    </row>
    <row r="71" spans="1:16" ht="51" x14ac:dyDescent="0.25">
      <c r="A71" s="6">
        <v>69</v>
      </c>
      <c r="B71" s="6" t="s">
        <v>464</v>
      </c>
      <c r="C71" s="6">
        <v>2959525</v>
      </c>
      <c r="D71" s="7" t="s">
        <v>72</v>
      </c>
      <c r="E71" s="7" t="s">
        <v>2</v>
      </c>
      <c r="F71" s="7" t="s">
        <v>53</v>
      </c>
      <c r="G71" s="8" t="s">
        <v>54</v>
      </c>
      <c r="H71" s="6" t="s">
        <v>15</v>
      </c>
      <c r="I71" s="6">
        <v>2</v>
      </c>
      <c r="J71" s="9">
        <v>150.49796501631388</v>
      </c>
      <c r="K71" s="10">
        <v>300.99593003262777</v>
      </c>
      <c r="L71" s="10">
        <v>177.58759871925037</v>
      </c>
      <c r="M71" s="10">
        <f t="shared" si="1"/>
        <v>54.179267405872963</v>
      </c>
      <c r="N71" s="10">
        <v>355.17519743850073</v>
      </c>
      <c r="O71" s="11" t="s">
        <v>16</v>
      </c>
      <c r="P71" s="11">
        <v>39989</v>
      </c>
    </row>
    <row r="72" spans="1:16" ht="51" x14ac:dyDescent="0.25">
      <c r="A72" s="6">
        <v>70</v>
      </c>
      <c r="B72" s="6" t="s">
        <v>465</v>
      </c>
      <c r="C72" s="6">
        <v>116912</v>
      </c>
      <c r="D72" s="7" t="s">
        <v>73</v>
      </c>
      <c r="E72" s="7" t="s">
        <v>2</v>
      </c>
      <c r="F72" s="7" t="s">
        <v>13</v>
      </c>
      <c r="G72" s="8" t="s">
        <v>14</v>
      </c>
      <c r="H72" s="6" t="s">
        <v>15</v>
      </c>
      <c r="I72" s="6">
        <v>10</v>
      </c>
      <c r="J72" s="9">
        <v>431.16761632500084</v>
      </c>
      <c r="K72" s="10">
        <v>4311.6761632500084</v>
      </c>
      <c r="L72" s="10">
        <v>508.77778726350095</v>
      </c>
      <c r="M72" s="10">
        <f t="shared" si="1"/>
        <v>776.10170938500141</v>
      </c>
      <c r="N72" s="10">
        <v>5087.7778726350098</v>
      </c>
      <c r="O72" s="11" t="s">
        <v>16</v>
      </c>
      <c r="P72" s="11">
        <v>41451</v>
      </c>
    </row>
    <row r="73" spans="1:16" ht="51" x14ac:dyDescent="0.25">
      <c r="A73" s="6">
        <v>71</v>
      </c>
      <c r="B73" s="6" t="s">
        <v>465</v>
      </c>
      <c r="C73" s="6">
        <v>116912</v>
      </c>
      <c r="D73" s="7" t="s">
        <v>73</v>
      </c>
      <c r="E73" s="7" t="s">
        <v>2</v>
      </c>
      <c r="F73" s="7" t="s">
        <v>13</v>
      </c>
      <c r="G73" s="8" t="s">
        <v>14</v>
      </c>
      <c r="H73" s="6" t="s">
        <v>15</v>
      </c>
      <c r="I73" s="6">
        <v>7</v>
      </c>
      <c r="J73" s="9">
        <v>420.40027012500099</v>
      </c>
      <c r="K73" s="10">
        <v>2942.8018908750068</v>
      </c>
      <c r="L73" s="10">
        <v>496.07231874750113</v>
      </c>
      <c r="M73" s="10">
        <f t="shared" si="1"/>
        <v>529.70434035750122</v>
      </c>
      <c r="N73" s="10">
        <v>3472.5062312325081</v>
      </c>
      <c r="O73" s="11" t="s">
        <v>16</v>
      </c>
      <c r="P73" s="11">
        <v>41145</v>
      </c>
    </row>
    <row r="74" spans="1:16" ht="51" x14ac:dyDescent="0.25">
      <c r="A74" s="6">
        <v>72</v>
      </c>
      <c r="B74" s="6" t="s">
        <v>465</v>
      </c>
      <c r="C74" s="6">
        <v>116912</v>
      </c>
      <c r="D74" s="7" t="s">
        <v>73</v>
      </c>
      <c r="E74" s="7" t="s">
        <v>2</v>
      </c>
      <c r="F74" s="7" t="s">
        <v>13</v>
      </c>
      <c r="G74" s="8" t="s">
        <v>14</v>
      </c>
      <c r="H74" s="6" t="s">
        <v>15</v>
      </c>
      <c r="I74" s="6">
        <v>6</v>
      </c>
      <c r="J74" s="9">
        <v>420.40027012500099</v>
      </c>
      <c r="K74" s="10">
        <v>2522.4016207500058</v>
      </c>
      <c r="L74" s="10">
        <v>496.07231874750113</v>
      </c>
      <c r="M74" s="10">
        <f t="shared" si="1"/>
        <v>454.03229173500085</v>
      </c>
      <c r="N74" s="10">
        <v>2976.4339124850067</v>
      </c>
      <c r="O74" s="11" t="s">
        <v>16</v>
      </c>
      <c r="P74" s="11">
        <v>41199</v>
      </c>
    </row>
    <row r="75" spans="1:16" ht="51" x14ac:dyDescent="0.25">
      <c r="A75" s="6">
        <v>73</v>
      </c>
      <c r="B75" s="6" t="s">
        <v>465</v>
      </c>
      <c r="C75" s="6">
        <v>116912</v>
      </c>
      <c r="D75" s="7" t="s">
        <v>73</v>
      </c>
      <c r="E75" s="7" t="s">
        <v>2</v>
      </c>
      <c r="F75" s="7" t="s">
        <v>35</v>
      </c>
      <c r="G75" s="8" t="s">
        <v>36</v>
      </c>
      <c r="H75" s="6" t="s">
        <v>15</v>
      </c>
      <c r="I75" s="6">
        <v>4</v>
      </c>
      <c r="J75" s="9">
        <v>389.29379152500087</v>
      </c>
      <c r="K75" s="10">
        <v>1557.1751661000035</v>
      </c>
      <c r="L75" s="10">
        <v>459.36667399950102</v>
      </c>
      <c r="M75" s="10">
        <f t="shared" si="1"/>
        <v>280.29152989800059</v>
      </c>
      <c r="N75" s="10">
        <v>1837.4666959980041</v>
      </c>
      <c r="O75" s="11" t="s">
        <v>16</v>
      </c>
      <c r="P75" s="11">
        <v>40102</v>
      </c>
    </row>
    <row r="76" spans="1:16" ht="51" x14ac:dyDescent="0.25">
      <c r="A76" s="6">
        <v>74</v>
      </c>
      <c r="B76" s="6" t="s">
        <v>465</v>
      </c>
      <c r="C76" s="6">
        <v>116912</v>
      </c>
      <c r="D76" s="7" t="s">
        <v>73</v>
      </c>
      <c r="E76" s="7" t="s">
        <v>2</v>
      </c>
      <c r="F76" s="7" t="s">
        <v>35</v>
      </c>
      <c r="G76" s="8" t="s">
        <v>36</v>
      </c>
      <c r="H76" s="6" t="s">
        <v>15</v>
      </c>
      <c r="I76" s="6">
        <v>3</v>
      </c>
      <c r="J76" s="9">
        <v>420.40027012500099</v>
      </c>
      <c r="K76" s="10">
        <v>1261.2008103750029</v>
      </c>
      <c r="L76" s="10">
        <v>496.07231874750113</v>
      </c>
      <c r="M76" s="10">
        <f t="shared" si="1"/>
        <v>227.01614586750043</v>
      </c>
      <c r="N76" s="10">
        <v>1488.2169562425033</v>
      </c>
      <c r="O76" s="11" t="s">
        <v>16</v>
      </c>
      <c r="P76" s="11">
        <v>41199</v>
      </c>
    </row>
    <row r="77" spans="1:16" ht="51" x14ac:dyDescent="0.25">
      <c r="A77" s="6">
        <v>75</v>
      </c>
      <c r="B77" s="6" t="s">
        <v>465</v>
      </c>
      <c r="C77" s="6">
        <v>116912</v>
      </c>
      <c r="D77" s="7" t="s">
        <v>73</v>
      </c>
      <c r="E77" s="7" t="s">
        <v>2</v>
      </c>
      <c r="F77" s="7" t="s">
        <v>13</v>
      </c>
      <c r="G77" s="8" t="s">
        <v>14</v>
      </c>
      <c r="H77" s="6" t="s">
        <v>15</v>
      </c>
      <c r="I77" s="6">
        <v>1</v>
      </c>
      <c r="J77" s="9">
        <v>431.16761632500095</v>
      </c>
      <c r="K77" s="10">
        <v>431.16761632500095</v>
      </c>
      <c r="L77" s="10">
        <v>508.77778726350107</v>
      </c>
      <c r="M77" s="10">
        <f t="shared" si="1"/>
        <v>77.610170938500119</v>
      </c>
      <c r="N77" s="10">
        <v>508.77778726350107</v>
      </c>
      <c r="O77" s="11" t="s">
        <v>16</v>
      </c>
      <c r="P77" s="11">
        <v>41486</v>
      </c>
    </row>
    <row r="78" spans="1:16" ht="51" x14ac:dyDescent="0.25">
      <c r="A78" s="6">
        <v>76</v>
      </c>
      <c r="B78" s="6" t="s">
        <v>465</v>
      </c>
      <c r="C78" s="6">
        <v>116912</v>
      </c>
      <c r="D78" s="7" t="s">
        <v>73</v>
      </c>
      <c r="E78" s="7" t="s">
        <v>2</v>
      </c>
      <c r="F78" s="7" t="s">
        <v>35</v>
      </c>
      <c r="G78" s="8" t="s">
        <v>36</v>
      </c>
      <c r="H78" s="6" t="s">
        <v>15</v>
      </c>
      <c r="I78" s="6">
        <v>1</v>
      </c>
      <c r="J78" s="9">
        <v>399.46335772500089</v>
      </c>
      <c r="K78" s="10">
        <v>399.46335772500089</v>
      </c>
      <c r="L78" s="10">
        <v>471.36676211550105</v>
      </c>
      <c r="M78" s="10">
        <f t="shared" si="1"/>
        <v>71.903404390500157</v>
      </c>
      <c r="N78" s="10">
        <v>471.36676211550105</v>
      </c>
      <c r="O78" s="11" t="s">
        <v>16</v>
      </c>
      <c r="P78" s="11">
        <v>40372</v>
      </c>
    </row>
    <row r="79" spans="1:16" ht="51" x14ac:dyDescent="0.25">
      <c r="A79" s="6">
        <v>77</v>
      </c>
      <c r="B79" s="6" t="s">
        <v>465</v>
      </c>
      <c r="C79" s="6">
        <v>116912</v>
      </c>
      <c r="D79" s="7" t="s">
        <v>73</v>
      </c>
      <c r="E79" s="7" t="s">
        <v>27</v>
      </c>
      <c r="F79" s="7" t="s">
        <v>33</v>
      </c>
      <c r="G79" s="8" t="s">
        <v>14</v>
      </c>
      <c r="H79" s="6" t="s">
        <v>15</v>
      </c>
      <c r="I79" s="6">
        <v>1</v>
      </c>
      <c r="J79" s="9">
        <v>369.55243912500089</v>
      </c>
      <c r="K79" s="10">
        <v>369.55243912500089</v>
      </c>
      <c r="L79" s="10">
        <v>436.07187816750104</v>
      </c>
      <c r="M79" s="10">
        <f t="shared" si="1"/>
        <v>66.519439042500153</v>
      </c>
      <c r="N79" s="10">
        <v>436.07187816750104</v>
      </c>
      <c r="O79" s="11" t="s">
        <v>16</v>
      </c>
      <c r="P79" s="11">
        <v>39443</v>
      </c>
    </row>
    <row r="80" spans="1:16" ht="51" x14ac:dyDescent="0.25">
      <c r="A80" s="6">
        <v>78</v>
      </c>
      <c r="B80" s="6" t="s">
        <v>466</v>
      </c>
      <c r="C80" s="6">
        <v>117762</v>
      </c>
      <c r="D80" s="7" t="s">
        <v>74</v>
      </c>
      <c r="E80" s="7" t="s">
        <v>2</v>
      </c>
      <c r="F80" s="7" t="s">
        <v>40</v>
      </c>
      <c r="G80" s="8" t="s">
        <v>41</v>
      </c>
      <c r="H80" s="6" t="s">
        <v>15</v>
      </c>
      <c r="I80" s="6">
        <v>16</v>
      </c>
      <c r="J80" s="9">
        <v>419.12654681250092</v>
      </c>
      <c r="K80" s="10">
        <v>6706.0247490000147</v>
      </c>
      <c r="L80" s="10">
        <v>494.56932523875105</v>
      </c>
      <c r="M80" s="10">
        <f t="shared" si="1"/>
        <v>1207.0844548200021</v>
      </c>
      <c r="N80" s="10">
        <v>7913.1092038200168</v>
      </c>
      <c r="O80" s="11" t="s">
        <v>16</v>
      </c>
      <c r="P80" s="11">
        <v>39447</v>
      </c>
    </row>
    <row r="81" spans="1:16" ht="51" x14ac:dyDescent="0.25">
      <c r="A81" s="6">
        <v>79</v>
      </c>
      <c r="B81" s="6" t="s">
        <v>466</v>
      </c>
      <c r="C81" s="6">
        <v>117762</v>
      </c>
      <c r="D81" s="7" t="s">
        <v>74</v>
      </c>
      <c r="E81" s="7" t="s">
        <v>2</v>
      </c>
      <c r="F81" s="7" t="s">
        <v>13</v>
      </c>
      <c r="G81" s="8" t="s">
        <v>14</v>
      </c>
      <c r="H81" s="6" t="s">
        <v>15</v>
      </c>
      <c r="I81" s="6">
        <v>2</v>
      </c>
      <c r="J81" s="9">
        <v>430.20834311250081</v>
      </c>
      <c r="K81" s="10">
        <v>860.41668622500163</v>
      </c>
      <c r="L81" s="10">
        <v>507.64584487275096</v>
      </c>
      <c r="M81" s="10">
        <f t="shared" si="1"/>
        <v>154.87500352050029</v>
      </c>
      <c r="N81" s="10">
        <v>1015.2916897455019</v>
      </c>
      <c r="O81" s="11" t="s">
        <v>16</v>
      </c>
      <c r="P81" s="11">
        <v>39554</v>
      </c>
    </row>
    <row r="82" spans="1:16" ht="51" x14ac:dyDescent="0.25">
      <c r="A82" s="6">
        <v>80</v>
      </c>
      <c r="B82" s="6" t="s">
        <v>467</v>
      </c>
      <c r="C82" s="6">
        <v>117763</v>
      </c>
      <c r="D82" s="7" t="s">
        <v>75</v>
      </c>
      <c r="E82" s="7" t="s">
        <v>2</v>
      </c>
      <c r="F82" s="7" t="s">
        <v>13</v>
      </c>
      <c r="G82" s="8" t="s">
        <v>14</v>
      </c>
      <c r="H82" s="6" t="s">
        <v>15</v>
      </c>
      <c r="I82" s="6">
        <v>1</v>
      </c>
      <c r="J82" s="9">
        <v>820.29321000000175</v>
      </c>
      <c r="K82" s="10">
        <v>820.29321000000175</v>
      </c>
      <c r="L82" s="10">
        <v>967.94598780000206</v>
      </c>
      <c r="M82" s="10">
        <f t="shared" si="1"/>
        <v>147.65277780000031</v>
      </c>
      <c r="N82" s="10">
        <v>967.94598780000206</v>
      </c>
      <c r="O82" s="11" t="s">
        <v>16</v>
      </c>
      <c r="P82" s="11">
        <v>41012</v>
      </c>
    </row>
    <row r="83" spans="1:16" ht="51" x14ac:dyDescent="0.25">
      <c r="A83" s="6">
        <v>81</v>
      </c>
      <c r="B83" s="6" t="s">
        <v>468</v>
      </c>
      <c r="C83" s="6">
        <v>117764</v>
      </c>
      <c r="D83" s="7" t="s">
        <v>76</v>
      </c>
      <c r="E83" s="7" t="s">
        <v>2</v>
      </c>
      <c r="F83" s="7" t="s">
        <v>13</v>
      </c>
      <c r="G83" s="8" t="s">
        <v>14</v>
      </c>
      <c r="H83" s="6" t="s">
        <v>15</v>
      </c>
      <c r="I83" s="6">
        <v>4</v>
      </c>
      <c r="J83" s="9">
        <v>859.4174813625018</v>
      </c>
      <c r="K83" s="10">
        <v>3437.6699254500072</v>
      </c>
      <c r="L83" s="10">
        <v>1014.1126280077521</v>
      </c>
      <c r="M83" s="10">
        <f t="shared" si="1"/>
        <v>618.78058658100099</v>
      </c>
      <c r="N83" s="10">
        <v>4056.4505120310082</v>
      </c>
      <c r="O83" s="11" t="s">
        <v>16</v>
      </c>
      <c r="P83" s="11">
        <v>38679</v>
      </c>
    </row>
    <row r="84" spans="1:16" ht="51" x14ac:dyDescent="0.25">
      <c r="A84" s="6">
        <v>82</v>
      </c>
      <c r="B84" s="6" t="s">
        <v>469</v>
      </c>
      <c r="C84" s="6">
        <v>117210</v>
      </c>
      <c r="D84" s="7" t="s">
        <v>77</v>
      </c>
      <c r="E84" s="7" t="s">
        <v>2</v>
      </c>
      <c r="F84" s="7" t="s">
        <v>13</v>
      </c>
      <c r="G84" s="8" t="s">
        <v>14</v>
      </c>
      <c r="H84" s="6" t="s">
        <v>15</v>
      </c>
      <c r="I84" s="6">
        <v>8</v>
      </c>
      <c r="J84" s="9">
        <v>1149.2179509375023</v>
      </c>
      <c r="K84" s="10">
        <v>9193.7436075000187</v>
      </c>
      <c r="L84" s="10">
        <v>1356.0771821062526</v>
      </c>
      <c r="M84" s="10">
        <f t="shared" si="1"/>
        <v>1654.8738493500023</v>
      </c>
      <c r="N84" s="10">
        <v>10848.617456850021</v>
      </c>
      <c r="O84" s="11" t="s">
        <v>16</v>
      </c>
      <c r="P84" s="11">
        <v>39230</v>
      </c>
    </row>
    <row r="85" spans="1:16" ht="51" x14ac:dyDescent="0.25">
      <c r="A85" s="6">
        <v>83</v>
      </c>
      <c r="B85" s="6" t="s">
        <v>470</v>
      </c>
      <c r="C85" s="6">
        <v>116021</v>
      </c>
      <c r="D85" s="7" t="s">
        <v>78</v>
      </c>
      <c r="E85" s="7" t="s">
        <v>2</v>
      </c>
      <c r="F85" s="7" t="s">
        <v>35</v>
      </c>
      <c r="G85" s="8" t="s">
        <v>36</v>
      </c>
      <c r="H85" s="6" t="s">
        <v>15</v>
      </c>
      <c r="I85" s="6">
        <v>2</v>
      </c>
      <c r="J85" s="9">
        <v>1543.8706482687746</v>
      </c>
      <c r="K85" s="10">
        <v>3087.7412965375493</v>
      </c>
      <c r="L85" s="10">
        <v>1821.7673649571539</v>
      </c>
      <c r="M85" s="10">
        <f t="shared" si="1"/>
        <v>555.79343337675846</v>
      </c>
      <c r="N85" s="10">
        <v>3643.5347299143077</v>
      </c>
      <c r="O85" s="11" t="s">
        <v>16</v>
      </c>
      <c r="P85" s="11">
        <v>40794</v>
      </c>
    </row>
    <row r="86" spans="1:16" ht="51" x14ac:dyDescent="0.25">
      <c r="A86" s="6">
        <v>84</v>
      </c>
      <c r="B86" s="6" t="s">
        <v>471</v>
      </c>
      <c r="C86" s="6">
        <v>116337</v>
      </c>
      <c r="D86" s="7" t="s">
        <v>79</v>
      </c>
      <c r="E86" s="7" t="s">
        <v>2</v>
      </c>
      <c r="F86" s="7" t="s">
        <v>13</v>
      </c>
      <c r="G86" s="8" t="s">
        <v>14</v>
      </c>
      <c r="H86" s="6" t="s">
        <v>15</v>
      </c>
      <c r="I86" s="6">
        <v>1</v>
      </c>
      <c r="J86" s="9">
        <v>4564.0669630500097</v>
      </c>
      <c r="K86" s="10">
        <v>4564.0669630500097</v>
      </c>
      <c r="L86" s="10">
        <v>5385.5990163990109</v>
      </c>
      <c r="M86" s="10">
        <f t="shared" si="1"/>
        <v>821.53205334900122</v>
      </c>
      <c r="N86" s="10">
        <v>5385.5990163990109</v>
      </c>
      <c r="O86" s="11" t="s">
        <v>16</v>
      </c>
      <c r="P86" s="11">
        <v>41535</v>
      </c>
    </row>
    <row r="87" spans="1:16" ht="51" x14ac:dyDescent="0.25">
      <c r="A87" s="6">
        <v>85</v>
      </c>
      <c r="B87" s="6" t="s">
        <v>472</v>
      </c>
      <c r="C87" s="6">
        <v>330480</v>
      </c>
      <c r="D87" s="7" t="s">
        <v>80</v>
      </c>
      <c r="E87" s="7" t="s">
        <v>2</v>
      </c>
      <c r="F87" s="7" t="s">
        <v>13</v>
      </c>
      <c r="G87" s="8" t="s">
        <v>14</v>
      </c>
      <c r="H87" s="6" t="s">
        <v>15</v>
      </c>
      <c r="I87" s="6">
        <v>4</v>
      </c>
      <c r="J87" s="9">
        <v>2857.8148470762771</v>
      </c>
      <c r="K87" s="10">
        <v>11431.259388305109</v>
      </c>
      <c r="L87" s="10">
        <v>3372.2215195500066</v>
      </c>
      <c r="M87" s="10">
        <f t="shared" si="1"/>
        <v>2057.6266898949179</v>
      </c>
      <c r="N87" s="10">
        <v>13488.886078200027</v>
      </c>
      <c r="O87" s="11" t="s">
        <v>16</v>
      </c>
      <c r="P87" s="11">
        <v>41551</v>
      </c>
    </row>
    <row r="88" spans="1:16" ht="51" x14ac:dyDescent="0.25">
      <c r="A88" s="6">
        <v>86</v>
      </c>
      <c r="B88" s="6" t="s">
        <v>473</v>
      </c>
      <c r="C88" s="6">
        <v>117117</v>
      </c>
      <c r="D88" s="7" t="s">
        <v>81</v>
      </c>
      <c r="E88" s="7" t="s">
        <v>2</v>
      </c>
      <c r="F88" s="7" t="s">
        <v>40</v>
      </c>
      <c r="G88" s="8" t="s">
        <v>41</v>
      </c>
      <c r="H88" s="6" t="s">
        <v>15</v>
      </c>
      <c r="I88" s="6">
        <v>1</v>
      </c>
      <c r="J88" s="9">
        <v>6025.508295165012</v>
      </c>
      <c r="K88" s="10">
        <v>6025.508295165012</v>
      </c>
      <c r="L88" s="10">
        <v>7110.099788294714</v>
      </c>
      <c r="M88" s="10">
        <f t="shared" si="1"/>
        <v>1084.591493129702</v>
      </c>
      <c r="N88" s="10">
        <v>7110.099788294714</v>
      </c>
      <c r="O88" s="11" t="s">
        <v>16</v>
      </c>
      <c r="P88" s="11">
        <v>40086</v>
      </c>
    </row>
    <row r="89" spans="1:16" ht="51" x14ac:dyDescent="0.25">
      <c r="A89" s="6">
        <v>87</v>
      </c>
      <c r="B89" s="6" t="s">
        <v>474</v>
      </c>
      <c r="C89" s="6">
        <v>116637</v>
      </c>
      <c r="D89" s="7" t="s">
        <v>82</v>
      </c>
      <c r="E89" s="7" t="s">
        <v>2</v>
      </c>
      <c r="F89" s="7" t="s">
        <v>40</v>
      </c>
      <c r="G89" s="8" t="s">
        <v>41</v>
      </c>
      <c r="H89" s="6" t="s">
        <v>15</v>
      </c>
      <c r="I89" s="6">
        <v>7</v>
      </c>
      <c r="J89" s="9">
        <v>2944.5593310000054</v>
      </c>
      <c r="K89" s="10">
        <v>20611.915317000039</v>
      </c>
      <c r="L89" s="10">
        <v>3474.5800105800063</v>
      </c>
      <c r="M89" s="10">
        <f t="shared" si="1"/>
        <v>3710.1447570600067</v>
      </c>
      <c r="N89" s="10">
        <v>24322.060074060046</v>
      </c>
      <c r="O89" s="11" t="s">
        <v>16</v>
      </c>
      <c r="P89" s="11">
        <v>41481</v>
      </c>
    </row>
    <row r="90" spans="1:16" ht="51" x14ac:dyDescent="0.25">
      <c r="A90" s="6">
        <v>88</v>
      </c>
      <c r="B90" s="6" t="s">
        <v>474</v>
      </c>
      <c r="C90" s="6">
        <v>116637</v>
      </c>
      <c r="D90" s="7" t="s">
        <v>82</v>
      </c>
      <c r="E90" s="7" t="s">
        <v>2</v>
      </c>
      <c r="F90" s="7" t="s">
        <v>40</v>
      </c>
      <c r="G90" s="8" t="s">
        <v>41</v>
      </c>
      <c r="H90" s="6" t="s">
        <v>15</v>
      </c>
      <c r="I90" s="6">
        <v>3</v>
      </c>
      <c r="J90" s="9">
        <v>2944.5593310000058</v>
      </c>
      <c r="K90" s="10">
        <v>8833.6779930000175</v>
      </c>
      <c r="L90" s="10">
        <v>3474.5800105800067</v>
      </c>
      <c r="M90" s="10">
        <f t="shared" si="1"/>
        <v>1590.0620387400031</v>
      </c>
      <c r="N90" s="10">
        <v>10423.740031740021</v>
      </c>
      <c r="O90" s="11" t="s">
        <v>16</v>
      </c>
      <c r="P90" s="11">
        <v>41481</v>
      </c>
    </row>
    <row r="91" spans="1:16" ht="51" x14ac:dyDescent="0.25">
      <c r="A91" s="6">
        <v>89</v>
      </c>
      <c r="B91" s="6" t="s">
        <v>475</v>
      </c>
      <c r="C91" s="6">
        <v>3419642</v>
      </c>
      <c r="D91" s="7" t="s">
        <v>83</v>
      </c>
      <c r="E91" s="7" t="s">
        <v>2</v>
      </c>
      <c r="F91" s="7" t="s">
        <v>53</v>
      </c>
      <c r="G91" s="8" t="s">
        <v>54</v>
      </c>
      <c r="H91" s="6" t="s">
        <v>15</v>
      </c>
      <c r="I91" s="6">
        <v>12</v>
      </c>
      <c r="J91" s="9">
        <v>3243.7498588093281</v>
      </c>
      <c r="K91" s="10">
        <v>38924.998305711939</v>
      </c>
      <c r="L91" s="10">
        <v>3827.624833395007</v>
      </c>
      <c r="M91" s="10">
        <f t="shared" si="1"/>
        <v>7006.4996950281493</v>
      </c>
      <c r="N91" s="10">
        <v>45931.498000740088</v>
      </c>
      <c r="O91" s="11" t="s">
        <v>16</v>
      </c>
      <c r="P91" s="11">
        <v>41213</v>
      </c>
    </row>
    <row r="92" spans="1:16" ht="51" x14ac:dyDescent="0.25">
      <c r="A92" s="6">
        <v>90</v>
      </c>
      <c r="B92" s="6" t="s">
        <v>475</v>
      </c>
      <c r="C92" s="6">
        <v>3419642</v>
      </c>
      <c r="D92" s="7" t="s">
        <v>83</v>
      </c>
      <c r="E92" s="7" t="s">
        <v>2</v>
      </c>
      <c r="F92" s="7" t="s">
        <v>13</v>
      </c>
      <c r="G92" s="8" t="s">
        <v>14</v>
      </c>
      <c r="H92" s="6" t="s">
        <v>15</v>
      </c>
      <c r="I92" s="6">
        <v>2</v>
      </c>
      <c r="J92" s="9">
        <v>3411.4460046940744</v>
      </c>
      <c r="K92" s="10">
        <v>6822.8920093881488</v>
      </c>
      <c r="L92" s="10">
        <v>4025.5062855390074</v>
      </c>
      <c r="M92" s="10">
        <f t="shared" si="1"/>
        <v>1228.120561689866</v>
      </c>
      <c r="N92" s="10">
        <v>8051.0125710780148</v>
      </c>
      <c r="O92" s="11" t="s">
        <v>16</v>
      </c>
      <c r="P92" s="11">
        <v>41912</v>
      </c>
    </row>
    <row r="93" spans="1:16" ht="51" x14ac:dyDescent="0.25">
      <c r="A93" s="6">
        <v>91</v>
      </c>
      <c r="B93" s="6" t="s">
        <v>476</v>
      </c>
      <c r="C93" s="6">
        <v>117479</v>
      </c>
      <c r="D93" s="7" t="s">
        <v>84</v>
      </c>
      <c r="E93" s="7" t="s">
        <v>2</v>
      </c>
      <c r="F93" s="7" t="s">
        <v>40</v>
      </c>
      <c r="G93" s="8" t="s">
        <v>41</v>
      </c>
      <c r="H93" s="6" t="s">
        <v>15</v>
      </c>
      <c r="I93" s="6">
        <v>2</v>
      </c>
      <c r="J93" s="9">
        <v>516.78472230000114</v>
      </c>
      <c r="K93" s="10">
        <v>1033.5694446000023</v>
      </c>
      <c r="L93" s="10">
        <v>609.80597231400134</v>
      </c>
      <c r="M93" s="10">
        <f t="shared" si="1"/>
        <v>186.0425000280004</v>
      </c>
      <c r="N93" s="10">
        <v>1219.6119446280027</v>
      </c>
      <c r="O93" s="11" t="s">
        <v>16</v>
      </c>
      <c r="P93" s="11">
        <v>41166</v>
      </c>
    </row>
    <row r="94" spans="1:16" ht="51" x14ac:dyDescent="0.25">
      <c r="A94" s="6">
        <v>92</v>
      </c>
      <c r="B94" s="6" t="s">
        <v>477</v>
      </c>
      <c r="C94" s="6">
        <v>117770</v>
      </c>
      <c r="D94" s="7" t="s">
        <v>85</v>
      </c>
      <c r="E94" s="7" t="s">
        <v>2</v>
      </c>
      <c r="F94" s="7" t="s">
        <v>40</v>
      </c>
      <c r="G94" s="8" t="s">
        <v>41</v>
      </c>
      <c r="H94" s="6" t="s">
        <v>15</v>
      </c>
      <c r="I94" s="6">
        <v>19</v>
      </c>
      <c r="J94" s="9">
        <v>371.41624224915341</v>
      </c>
      <c r="K94" s="10">
        <v>7056.9086027339144</v>
      </c>
      <c r="L94" s="10">
        <v>438.27116585400103</v>
      </c>
      <c r="M94" s="10">
        <f t="shared" si="1"/>
        <v>1270.2435484921043</v>
      </c>
      <c r="N94" s="10">
        <v>8327.1521512260188</v>
      </c>
      <c r="O94" s="11" t="s">
        <v>16</v>
      </c>
      <c r="P94" s="11">
        <v>39447</v>
      </c>
    </row>
    <row r="95" spans="1:16" ht="51" x14ac:dyDescent="0.25">
      <c r="A95" s="6">
        <v>93</v>
      </c>
      <c r="B95" s="6" t="s">
        <v>477</v>
      </c>
      <c r="C95" s="6">
        <v>117770</v>
      </c>
      <c r="D95" s="7" t="s">
        <v>85</v>
      </c>
      <c r="E95" s="7" t="s">
        <v>2</v>
      </c>
      <c r="F95" s="7" t="s">
        <v>40</v>
      </c>
      <c r="G95" s="8" t="s">
        <v>41</v>
      </c>
      <c r="H95" s="6" t="s">
        <v>15</v>
      </c>
      <c r="I95" s="6">
        <v>3</v>
      </c>
      <c r="J95" s="9">
        <v>371.41624224915336</v>
      </c>
      <c r="K95" s="10">
        <v>1114.2487267474601</v>
      </c>
      <c r="L95" s="10">
        <v>438.27116585400091</v>
      </c>
      <c r="M95" s="10">
        <f t="shared" si="1"/>
        <v>200.56477081454273</v>
      </c>
      <c r="N95" s="10">
        <v>1314.8134975620028</v>
      </c>
      <c r="O95" s="11" t="s">
        <v>16</v>
      </c>
      <c r="P95" s="11">
        <v>39447</v>
      </c>
    </row>
    <row r="96" spans="1:16" ht="51" x14ac:dyDescent="0.25">
      <c r="A96" s="6">
        <v>94</v>
      </c>
      <c r="B96" s="6" t="s">
        <v>477</v>
      </c>
      <c r="C96" s="6">
        <v>117770</v>
      </c>
      <c r="D96" s="7" t="s">
        <v>85</v>
      </c>
      <c r="E96" s="7" t="s">
        <v>2</v>
      </c>
      <c r="F96" s="7" t="s">
        <v>40</v>
      </c>
      <c r="G96" s="8" t="s">
        <v>41</v>
      </c>
      <c r="H96" s="6" t="s">
        <v>15</v>
      </c>
      <c r="I96" s="6">
        <v>1</v>
      </c>
      <c r="J96" s="9">
        <v>444.36408507762798</v>
      </c>
      <c r="K96" s="10">
        <v>444.36408507762798</v>
      </c>
      <c r="L96" s="10">
        <v>524.34962039160098</v>
      </c>
      <c r="M96" s="10">
        <f t="shared" si="1"/>
        <v>79.985535313973003</v>
      </c>
      <c r="N96" s="10">
        <v>524.34962039160098</v>
      </c>
      <c r="O96" s="11" t="s">
        <v>16</v>
      </c>
      <c r="P96" s="11">
        <v>41789</v>
      </c>
    </row>
    <row r="97" spans="1:16" ht="51" x14ac:dyDescent="0.25">
      <c r="A97" s="6">
        <v>95</v>
      </c>
      <c r="B97" s="6" t="s">
        <v>478</v>
      </c>
      <c r="C97" s="6">
        <v>117480</v>
      </c>
      <c r="D97" s="7" t="s">
        <v>86</v>
      </c>
      <c r="E97" s="7" t="s">
        <v>2</v>
      </c>
      <c r="F97" s="7" t="s">
        <v>13</v>
      </c>
      <c r="G97" s="8" t="s">
        <v>14</v>
      </c>
      <c r="H97" s="6" t="s">
        <v>15</v>
      </c>
      <c r="I97" s="6">
        <v>1</v>
      </c>
      <c r="J97" s="9">
        <v>650.88291168381488</v>
      </c>
      <c r="K97" s="10">
        <v>650.88291168381488</v>
      </c>
      <c r="L97" s="10">
        <v>768.04183578690152</v>
      </c>
      <c r="M97" s="10">
        <f t="shared" si="1"/>
        <v>117.15892410308663</v>
      </c>
      <c r="N97" s="10">
        <v>768.04183578690152</v>
      </c>
      <c r="O97" s="11" t="s">
        <v>16</v>
      </c>
      <c r="P97" s="11">
        <v>39898</v>
      </c>
    </row>
    <row r="98" spans="1:16" ht="51" x14ac:dyDescent="0.25">
      <c r="A98" s="6">
        <v>96</v>
      </c>
      <c r="B98" s="6" t="s">
        <v>479</v>
      </c>
      <c r="C98" s="6">
        <v>3419672</v>
      </c>
      <c r="D98" s="7" t="s">
        <v>87</v>
      </c>
      <c r="E98" s="7" t="s">
        <v>2</v>
      </c>
      <c r="F98" s="7" t="s">
        <v>88</v>
      </c>
      <c r="G98" s="8" t="s">
        <v>89</v>
      </c>
      <c r="H98" s="6" t="s">
        <v>15</v>
      </c>
      <c r="I98" s="6">
        <v>3</v>
      </c>
      <c r="J98" s="9">
        <v>679.35190279500148</v>
      </c>
      <c r="K98" s="10">
        <v>2038.0557083850044</v>
      </c>
      <c r="L98" s="10">
        <v>801.63524529810172</v>
      </c>
      <c r="M98" s="10">
        <f t="shared" si="1"/>
        <v>366.85002750930062</v>
      </c>
      <c r="N98" s="10">
        <v>2404.9057358943051</v>
      </c>
      <c r="O98" s="11" t="s">
        <v>16</v>
      </c>
      <c r="P98" s="11">
        <v>41514</v>
      </c>
    </row>
    <row r="99" spans="1:16" ht="51" x14ac:dyDescent="0.25">
      <c r="A99" s="6">
        <v>97</v>
      </c>
      <c r="B99" s="6" t="s">
        <v>480</v>
      </c>
      <c r="C99" s="6">
        <v>283360</v>
      </c>
      <c r="D99" s="7" t="s">
        <v>90</v>
      </c>
      <c r="E99" s="7" t="s">
        <v>27</v>
      </c>
      <c r="F99" s="7" t="s">
        <v>91</v>
      </c>
      <c r="G99" s="8" t="s">
        <v>89</v>
      </c>
      <c r="H99" s="6" t="s">
        <v>15</v>
      </c>
      <c r="I99" s="6">
        <v>4</v>
      </c>
      <c r="J99" s="9">
        <v>645.73558735500137</v>
      </c>
      <c r="K99" s="10">
        <v>2582.9423494200055</v>
      </c>
      <c r="L99" s="10">
        <v>761.9679930789016</v>
      </c>
      <c r="M99" s="10">
        <f t="shared" si="1"/>
        <v>464.92962289560091</v>
      </c>
      <c r="N99" s="10">
        <v>3047.8719723156064</v>
      </c>
      <c r="O99" s="11" t="s">
        <v>16</v>
      </c>
      <c r="P99" s="11">
        <v>40765</v>
      </c>
    </row>
    <row r="100" spans="1:16" ht="51" x14ac:dyDescent="0.25">
      <c r="A100" s="6">
        <v>98</v>
      </c>
      <c r="B100" s="6" t="s">
        <v>480</v>
      </c>
      <c r="C100" s="6">
        <v>283360</v>
      </c>
      <c r="D100" s="7" t="s">
        <v>90</v>
      </c>
      <c r="E100" s="7" t="s">
        <v>2</v>
      </c>
      <c r="F100" s="7" t="s">
        <v>35</v>
      </c>
      <c r="G100" s="8" t="s">
        <v>36</v>
      </c>
      <c r="H100" s="6" t="s">
        <v>15</v>
      </c>
      <c r="I100" s="6">
        <v>1</v>
      </c>
      <c r="J100" s="9">
        <v>645.73558735500137</v>
      </c>
      <c r="K100" s="10">
        <v>645.73558735500137</v>
      </c>
      <c r="L100" s="10">
        <v>761.9679930789016</v>
      </c>
      <c r="M100" s="10">
        <f t="shared" si="1"/>
        <v>116.23240572390023</v>
      </c>
      <c r="N100" s="10">
        <v>761.9679930789016</v>
      </c>
      <c r="O100" s="11" t="s">
        <v>16</v>
      </c>
      <c r="P100" s="11">
        <v>40765</v>
      </c>
    </row>
    <row r="101" spans="1:16" ht="51" x14ac:dyDescent="0.25">
      <c r="A101" s="6">
        <v>99</v>
      </c>
      <c r="B101" s="6" t="s">
        <v>481</v>
      </c>
      <c r="C101" s="6">
        <v>117482</v>
      </c>
      <c r="D101" s="7" t="s">
        <v>92</v>
      </c>
      <c r="E101" s="7" t="s">
        <v>2</v>
      </c>
      <c r="F101" s="7" t="s">
        <v>40</v>
      </c>
      <c r="G101" s="8" t="s">
        <v>41</v>
      </c>
      <c r="H101" s="6" t="s">
        <v>15</v>
      </c>
      <c r="I101" s="6">
        <v>153</v>
      </c>
      <c r="J101" s="9">
        <v>863.19908384064593</v>
      </c>
      <c r="K101" s="10">
        <v>132069.45982761882</v>
      </c>
      <c r="L101" s="10">
        <v>1018.5749189319621</v>
      </c>
      <c r="M101" s="10">
        <f t="shared" si="1"/>
        <v>23772.502768971375</v>
      </c>
      <c r="N101" s="10">
        <v>155841.96259659019</v>
      </c>
      <c r="O101" s="11" t="s">
        <v>16</v>
      </c>
      <c r="P101" s="11">
        <v>40659</v>
      </c>
    </row>
    <row r="102" spans="1:16" ht="51" x14ac:dyDescent="0.25">
      <c r="A102" s="6">
        <v>100</v>
      </c>
      <c r="B102" s="6" t="s">
        <v>482</v>
      </c>
      <c r="C102" s="6">
        <v>283380</v>
      </c>
      <c r="D102" s="7" t="s">
        <v>93</v>
      </c>
      <c r="E102" s="7" t="s">
        <v>2</v>
      </c>
      <c r="F102" s="7" t="s">
        <v>13</v>
      </c>
      <c r="G102" s="8" t="s">
        <v>14</v>
      </c>
      <c r="H102" s="6" t="s">
        <v>15</v>
      </c>
      <c r="I102" s="6">
        <v>1</v>
      </c>
      <c r="J102" s="9">
        <v>911.04510406881536</v>
      </c>
      <c r="K102" s="10">
        <v>911.04510406881536</v>
      </c>
      <c r="L102" s="10">
        <v>1075.0332228012021</v>
      </c>
      <c r="M102" s="10">
        <f t="shared" si="1"/>
        <v>163.98811873238674</v>
      </c>
      <c r="N102" s="10">
        <v>1075.0332228012021</v>
      </c>
      <c r="O102" s="11" t="s">
        <v>16</v>
      </c>
      <c r="P102" s="11">
        <v>40102</v>
      </c>
    </row>
    <row r="103" spans="1:16" ht="51" x14ac:dyDescent="0.25">
      <c r="A103" s="6">
        <v>101</v>
      </c>
      <c r="B103" s="6" t="s">
        <v>483</v>
      </c>
      <c r="C103" s="6">
        <v>116639</v>
      </c>
      <c r="D103" s="7" t="s">
        <v>94</v>
      </c>
      <c r="E103" s="7" t="s">
        <v>2</v>
      </c>
      <c r="F103" s="7" t="s">
        <v>40</v>
      </c>
      <c r="G103" s="8" t="s">
        <v>41</v>
      </c>
      <c r="H103" s="6" t="s">
        <v>15</v>
      </c>
      <c r="I103" s="6">
        <v>120</v>
      </c>
      <c r="J103" s="9">
        <v>1078.7091429221337</v>
      </c>
      <c r="K103" s="10">
        <v>129445.09715065603</v>
      </c>
      <c r="L103" s="10">
        <v>1272.8767886481176</v>
      </c>
      <c r="M103" s="10">
        <f t="shared" si="1"/>
        <v>23300.11748711807</v>
      </c>
      <c r="N103" s="10">
        <v>152745.2146377741</v>
      </c>
      <c r="O103" s="11" t="s">
        <v>16</v>
      </c>
      <c r="P103" s="11">
        <v>40682</v>
      </c>
    </row>
    <row r="104" spans="1:16" ht="51" x14ac:dyDescent="0.25">
      <c r="A104" s="6">
        <v>102</v>
      </c>
      <c r="B104" s="6" t="s">
        <v>483</v>
      </c>
      <c r="C104" s="6">
        <v>116639</v>
      </c>
      <c r="D104" s="7" t="s">
        <v>94</v>
      </c>
      <c r="E104" s="7" t="s">
        <v>2</v>
      </c>
      <c r="F104" s="7" t="s">
        <v>40</v>
      </c>
      <c r="G104" s="8" t="s">
        <v>41</v>
      </c>
      <c r="H104" s="6" t="s">
        <v>15</v>
      </c>
      <c r="I104" s="6">
        <v>104</v>
      </c>
      <c r="J104" s="9">
        <v>1078.7091429221337</v>
      </c>
      <c r="K104" s="10">
        <v>112185.75086390189</v>
      </c>
      <c r="L104" s="10">
        <v>1272.8767886481176</v>
      </c>
      <c r="M104" s="10">
        <f t="shared" si="1"/>
        <v>20193.435155502346</v>
      </c>
      <c r="N104" s="10">
        <v>132379.18601940424</v>
      </c>
      <c r="O104" s="11" t="s">
        <v>16</v>
      </c>
      <c r="P104" s="11">
        <v>40647</v>
      </c>
    </row>
    <row r="105" spans="1:16" ht="51" x14ac:dyDescent="0.25">
      <c r="A105" s="6">
        <v>103</v>
      </c>
      <c r="B105" s="6" t="s">
        <v>484</v>
      </c>
      <c r="C105" s="6">
        <v>117483</v>
      </c>
      <c r="D105" s="7" t="s">
        <v>95</v>
      </c>
      <c r="E105" s="7" t="s">
        <v>2</v>
      </c>
      <c r="F105" s="7" t="s">
        <v>40</v>
      </c>
      <c r="G105" s="8" t="s">
        <v>41</v>
      </c>
      <c r="H105" s="6" t="s">
        <v>15</v>
      </c>
      <c r="I105" s="6">
        <v>13</v>
      </c>
      <c r="J105" s="9">
        <v>1507.0528737000034</v>
      </c>
      <c r="K105" s="10">
        <v>19591.687358100044</v>
      </c>
      <c r="L105" s="10">
        <v>1778.3223909660039</v>
      </c>
      <c r="M105" s="10">
        <f t="shared" si="1"/>
        <v>3526.5037244580053</v>
      </c>
      <c r="N105" s="10">
        <v>23118.191082558049</v>
      </c>
      <c r="O105" s="11" t="s">
        <v>16</v>
      </c>
      <c r="P105" s="11">
        <v>39447</v>
      </c>
    </row>
    <row r="106" spans="1:16" ht="51" x14ac:dyDescent="0.25">
      <c r="A106" s="6">
        <v>104</v>
      </c>
      <c r="B106" s="6" t="s">
        <v>485</v>
      </c>
      <c r="C106" s="6">
        <v>117484</v>
      </c>
      <c r="D106" s="7" t="s">
        <v>96</v>
      </c>
      <c r="E106" s="7" t="s">
        <v>2</v>
      </c>
      <c r="F106" s="7" t="s">
        <v>40</v>
      </c>
      <c r="G106" s="8" t="s">
        <v>41</v>
      </c>
      <c r="H106" s="6" t="s">
        <v>15</v>
      </c>
      <c r="I106" s="6">
        <v>1</v>
      </c>
      <c r="J106" s="9">
        <v>1428.8484020625026</v>
      </c>
      <c r="K106" s="10">
        <v>1428.8484020625026</v>
      </c>
      <c r="L106" s="10">
        <v>1686.0411144337529</v>
      </c>
      <c r="M106" s="10">
        <f t="shared" si="1"/>
        <v>257.19271237125031</v>
      </c>
      <c r="N106" s="10">
        <v>1686.0411144337529</v>
      </c>
      <c r="O106" s="11" t="s">
        <v>16</v>
      </c>
      <c r="P106" s="11">
        <v>41932</v>
      </c>
    </row>
    <row r="107" spans="1:16" ht="51" x14ac:dyDescent="0.25">
      <c r="A107" s="6">
        <v>105</v>
      </c>
      <c r="B107" s="6" t="s">
        <v>486</v>
      </c>
      <c r="C107" s="6">
        <v>330220</v>
      </c>
      <c r="D107" s="7" t="s">
        <v>97</v>
      </c>
      <c r="E107" s="7" t="s">
        <v>2</v>
      </c>
      <c r="F107" s="7" t="s">
        <v>53</v>
      </c>
      <c r="G107" s="8" t="s">
        <v>54</v>
      </c>
      <c r="H107" s="6" t="s">
        <v>15</v>
      </c>
      <c r="I107" s="6">
        <v>4</v>
      </c>
      <c r="J107" s="9">
        <v>1393.4075405625026</v>
      </c>
      <c r="K107" s="10">
        <v>5573.6301622500105</v>
      </c>
      <c r="L107" s="10">
        <v>1644.220897863753</v>
      </c>
      <c r="M107" s="10">
        <f t="shared" si="1"/>
        <v>1003.2534292050013</v>
      </c>
      <c r="N107" s="10">
        <v>6576.8835914550118</v>
      </c>
      <c r="O107" s="11" t="s">
        <v>16</v>
      </c>
      <c r="P107" s="11">
        <v>41570</v>
      </c>
    </row>
    <row r="108" spans="1:16" ht="51" x14ac:dyDescent="0.25">
      <c r="A108" s="6">
        <v>106</v>
      </c>
      <c r="B108" s="6" t="s">
        <v>487</v>
      </c>
      <c r="C108" s="6">
        <v>116027</v>
      </c>
      <c r="D108" s="7" t="s">
        <v>98</v>
      </c>
      <c r="E108" s="7" t="s">
        <v>2</v>
      </c>
      <c r="F108" s="7" t="s">
        <v>40</v>
      </c>
      <c r="G108" s="8" t="s">
        <v>41</v>
      </c>
      <c r="H108" s="6" t="s">
        <v>15</v>
      </c>
      <c r="I108" s="6">
        <v>45</v>
      </c>
      <c r="J108" s="9">
        <v>1790.7127245810041</v>
      </c>
      <c r="K108" s="10">
        <v>80582.072606145186</v>
      </c>
      <c r="L108" s="10">
        <v>2113.0410150055845</v>
      </c>
      <c r="M108" s="10">
        <f t="shared" si="1"/>
        <v>14504.77306910613</v>
      </c>
      <c r="N108" s="10">
        <v>95086.845675251316</v>
      </c>
      <c r="O108" s="11" t="s">
        <v>16</v>
      </c>
      <c r="P108" s="11">
        <v>41543</v>
      </c>
    </row>
    <row r="109" spans="1:16" ht="51" x14ac:dyDescent="0.25">
      <c r="A109" s="6">
        <v>107</v>
      </c>
      <c r="B109" s="6" t="s">
        <v>487</v>
      </c>
      <c r="C109" s="6">
        <v>116027</v>
      </c>
      <c r="D109" s="7" t="s">
        <v>98</v>
      </c>
      <c r="E109" s="7" t="s">
        <v>27</v>
      </c>
      <c r="F109" s="7" t="s">
        <v>56</v>
      </c>
      <c r="G109" s="8" t="s">
        <v>41</v>
      </c>
      <c r="H109" s="6" t="s">
        <v>15</v>
      </c>
      <c r="I109" s="6">
        <v>1</v>
      </c>
      <c r="J109" s="9">
        <v>1989.6808050900045</v>
      </c>
      <c r="K109" s="10">
        <v>1989.6808050900045</v>
      </c>
      <c r="L109" s="10">
        <v>2347.8233500062051</v>
      </c>
      <c r="M109" s="10">
        <f t="shared" si="1"/>
        <v>358.14254491620068</v>
      </c>
      <c r="N109" s="10">
        <v>2347.8233500062051</v>
      </c>
      <c r="O109" s="11" t="s">
        <v>16</v>
      </c>
      <c r="P109" s="11">
        <v>41543</v>
      </c>
    </row>
    <row r="110" spans="1:16" ht="51" x14ac:dyDescent="0.25">
      <c r="A110" s="6">
        <v>108</v>
      </c>
      <c r="B110" s="6" t="s">
        <v>488</v>
      </c>
      <c r="C110" s="6">
        <v>116345</v>
      </c>
      <c r="D110" s="7" t="s">
        <v>99</v>
      </c>
      <c r="E110" s="7" t="s">
        <v>2</v>
      </c>
      <c r="F110" s="7" t="s">
        <v>40</v>
      </c>
      <c r="G110" s="8" t="s">
        <v>41</v>
      </c>
      <c r="H110" s="6" t="s">
        <v>15</v>
      </c>
      <c r="I110" s="6">
        <v>7</v>
      </c>
      <c r="J110" s="9">
        <v>2083.0558947711907</v>
      </c>
      <c r="K110" s="10">
        <v>14581.391263398335</v>
      </c>
      <c r="L110" s="10">
        <v>2458.005955830005</v>
      </c>
      <c r="M110" s="10">
        <f t="shared" si="1"/>
        <v>2624.6504274116996</v>
      </c>
      <c r="N110" s="10">
        <v>17206.041690810034</v>
      </c>
      <c r="O110" s="11" t="s">
        <v>16</v>
      </c>
      <c r="P110" s="11">
        <v>41467</v>
      </c>
    </row>
    <row r="111" spans="1:16" ht="51" x14ac:dyDescent="0.25">
      <c r="A111" s="6">
        <v>109</v>
      </c>
      <c r="B111" s="6" t="s">
        <v>489</v>
      </c>
      <c r="C111" s="6">
        <v>330240</v>
      </c>
      <c r="D111" s="7" t="s">
        <v>100</v>
      </c>
      <c r="E111" s="7" t="s">
        <v>2</v>
      </c>
      <c r="F111" s="7" t="s">
        <v>13</v>
      </c>
      <c r="G111" s="8" t="s">
        <v>14</v>
      </c>
      <c r="H111" s="6" t="s">
        <v>15</v>
      </c>
      <c r="I111" s="6">
        <v>11</v>
      </c>
      <c r="J111" s="9">
        <v>2136.0377348389875</v>
      </c>
      <c r="K111" s="10">
        <v>23496.415083228861</v>
      </c>
      <c r="L111" s="10">
        <v>2520.5245271100052</v>
      </c>
      <c r="M111" s="10">
        <f t="shared" si="1"/>
        <v>4229.354714981193</v>
      </c>
      <c r="N111" s="10">
        <v>27725.769798210054</v>
      </c>
      <c r="O111" s="11" t="s">
        <v>16</v>
      </c>
      <c r="P111" s="11">
        <v>41939</v>
      </c>
    </row>
    <row r="112" spans="1:16" ht="51" x14ac:dyDescent="0.25">
      <c r="A112" s="6">
        <v>110</v>
      </c>
      <c r="B112" s="6" t="s">
        <v>489</v>
      </c>
      <c r="C112" s="6">
        <v>330240</v>
      </c>
      <c r="D112" s="7" t="s">
        <v>100</v>
      </c>
      <c r="E112" s="7" t="s">
        <v>2</v>
      </c>
      <c r="F112" s="7" t="s">
        <v>53</v>
      </c>
      <c r="G112" s="8" t="s">
        <v>54</v>
      </c>
      <c r="H112" s="6" t="s">
        <v>15</v>
      </c>
      <c r="I112" s="6">
        <v>1</v>
      </c>
      <c r="J112" s="9">
        <v>2136.037734838987</v>
      </c>
      <c r="K112" s="10">
        <v>2136.037734838987</v>
      </c>
      <c r="L112" s="10">
        <v>2520.5245271100048</v>
      </c>
      <c r="M112" s="10">
        <f t="shared" si="1"/>
        <v>384.48679227101775</v>
      </c>
      <c r="N112" s="10">
        <v>2520.5245271100048</v>
      </c>
      <c r="O112" s="11" t="s">
        <v>16</v>
      </c>
      <c r="P112" s="11">
        <v>41939</v>
      </c>
    </row>
    <row r="113" spans="1:16" ht="51" x14ac:dyDescent="0.25">
      <c r="A113" s="6">
        <v>111</v>
      </c>
      <c r="B113" s="6" t="s">
        <v>490</v>
      </c>
      <c r="C113" s="6">
        <v>2990385</v>
      </c>
      <c r="D113" s="7" t="s">
        <v>101</v>
      </c>
      <c r="E113" s="7" t="s">
        <v>2</v>
      </c>
      <c r="F113" s="7" t="s">
        <v>40</v>
      </c>
      <c r="G113" s="8" t="s">
        <v>41</v>
      </c>
      <c r="H113" s="6" t="s">
        <v>15</v>
      </c>
      <c r="I113" s="6">
        <v>2</v>
      </c>
      <c r="J113" s="9">
        <v>2397.7125981000049</v>
      </c>
      <c r="K113" s="10">
        <v>4795.4251962000099</v>
      </c>
      <c r="L113" s="10">
        <v>2829.3008657580058</v>
      </c>
      <c r="M113" s="10">
        <f t="shared" si="1"/>
        <v>863.17653531600172</v>
      </c>
      <c r="N113" s="10">
        <v>5658.6017315160116</v>
      </c>
      <c r="O113" s="11" t="s">
        <v>16</v>
      </c>
      <c r="P113" s="11">
        <v>41514</v>
      </c>
    </row>
    <row r="114" spans="1:16" ht="51" x14ac:dyDescent="0.25">
      <c r="A114" s="6">
        <v>112</v>
      </c>
      <c r="B114" s="6" t="s">
        <v>491</v>
      </c>
      <c r="C114" s="6">
        <v>283440</v>
      </c>
      <c r="D114" s="7" t="s">
        <v>102</v>
      </c>
      <c r="E114" s="7" t="s">
        <v>2</v>
      </c>
      <c r="F114" s="7" t="s">
        <v>53</v>
      </c>
      <c r="G114" s="8" t="s">
        <v>54</v>
      </c>
      <c r="H114" s="6" t="s">
        <v>15</v>
      </c>
      <c r="I114" s="6">
        <v>15</v>
      </c>
      <c r="J114" s="9">
        <v>1996.3114108474617</v>
      </c>
      <c r="K114" s="10">
        <v>29944.671162711926</v>
      </c>
      <c r="L114" s="10">
        <v>2355.6474648000049</v>
      </c>
      <c r="M114" s="10">
        <f t="shared" si="1"/>
        <v>5390.0408092881444</v>
      </c>
      <c r="N114" s="10">
        <v>35334.71197200007</v>
      </c>
      <c r="O114" s="11" t="s">
        <v>16</v>
      </c>
      <c r="P114" s="11">
        <v>41570</v>
      </c>
    </row>
    <row r="115" spans="1:16" ht="51" x14ac:dyDescent="0.25">
      <c r="A115" s="6">
        <v>113</v>
      </c>
      <c r="B115" s="6" t="s">
        <v>492</v>
      </c>
      <c r="C115" s="6">
        <v>118024</v>
      </c>
      <c r="D115" s="7" t="s">
        <v>103</v>
      </c>
      <c r="E115" s="7" t="s">
        <v>2</v>
      </c>
      <c r="F115" s="7" t="s">
        <v>40</v>
      </c>
      <c r="G115" s="8" t="s">
        <v>41</v>
      </c>
      <c r="H115" s="6" t="s">
        <v>15</v>
      </c>
      <c r="I115" s="6">
        <v>2</v>
      </c>
      <c r="J115" s="9">
        <v>2863.2343564830571</v>
      </c>
      <c r="K115" s="10">
        <v>5726.4687129661143</v>
      </c>
      <c r="L115" s="10">
        <v>3378.6165406500072</v>
      </c>
      <c r="M115" s="10">
        <f t="shared" si="1"/>
        <v>1030.7643683339002</v>
      </c>
      <c r="N115" s="10">
        <v>6757.2330813000144</v>
      </c>
      <c r="O115" s="11" t="s">
        <v>16</v>
      </c>
      <c r="P115" s="11">
        <v>40647</v>
      </c>
    </row>
    <row r="116" spans="1:16" ht="51" x14ac:dyDescent="0.25">
      <c r="A116" s="6">
        <v>114</v>
      </c>
      <c r="B116" s="6" t="s">
        <v>493</v>
      </c>
      <c r="C116" s="6">
        <v>2154805</v>
      </c>
      <c r="D116" s="7" t="s">
        <v>104</v>
      </c>
      <c r="E116" s="7" t="s">
        <v>2</v>
      </c>
      <c r="F116" s="7" t="s">
        <v>13</v>
      </c>
      <c r="G116" s="8" t="s">
        <v>14</v>
      </c>
      <c r="H116" s="6" t="s">
        <v>15</v>
      </c>
      <c r="I116" s="6">
        <v>4</v>
      </c>
      <c r="J116" s="9">
        <v>681.84130958580658</v>
      </c>
      <c r="K116" s="10">
        <v>2727.3652383432263</v>
      </c>
      <c r="L116" s="10">
        <v>804.57274531125177</v>
      </c>
      <c r="M116" s="10">
        <f t="shared" si="1"/>
        <v>490.92574290178072</v>
      </c>
      <c r="N116" s="10">
        <v>3218.2909812450071</v>
      </c>
      <c r="O116" s="11" t="s">
        <v>16</v>
      </c>
      <c r="P116" s="11">
        <v>39280</v>
      </c>
    </row>
    <row r="117" spans="1:16" ht="63.75" x14ac:dyDescent="0.25">
      <c r="A117" s="6">
        <v>115</v>
      </c>
      <c r="B117" s="6" t="s">
        <v>494</v>
      </c>
      <c r="C117" s="6">
        <v>116349</v>
      </c>
      <c r="D117" s="7" t="s">
        <v>105</v>
      </c>
      <c r="E117" s="7" t="s">
        <v>27</v>
      </c>
      <c r="F117" s="7" t="s">
        <v>106</v>
      </c>
      <c r="G117" s="8" t="s">
        <v>107</v>
      </c>
      <c r="H117" s="6" t="s">
        <v>15</v>
      </c>
      <c r="I117" s="6">
        <v>8</v>
      </c>
      <c r="J117" s="9">
        <v>22.645899202500047</v>
      </c>
      <c r="K117" s="10">
        <v>181.16719362000038</v>
      </c>
      <c r="L117" s="10">
        <v>26.722161058950054</v>
      </c>
      <c r="M117" s="10">
        <f t="shared" si="1"/>
        <v>32.610094851600053</v>
      </c>
      <c r="N117" s="10">
        <v>213.77728847160043</v>
      </c>
      <c r="O117" s="11" t="s">
        <v>16</v>
      </c>
      <c r="P117" s="11">
        <v>41705</v>
      </c>
    </row>
    <row r="118" spans="1:16" ht="51" x14ac:dyDescent="0.25">
      <c r="A118" s="6">
        <v>116</v>
      </c>
      <c r="B118" s="6" t="s">
        <v>495</v>
      </c>
      <c r="C118" s="6">
        <v>116928</v>
      </c>
      <c r="D118" s="7" t="s">
        <v>108</v>
      </c>
      <c r="E118" s="7" t="s">
        <v>2</v>
      </c>
      <c r="F118" s="7" t="s">
        <v>40</v>
      </c>
      <c r="G118" s="8" t="s">
        <v>41</v>
      </c>
      <c r="H118" s="6" t="s">
        <v>15</v>
      </c>
      <c r="I118" s="6">
        <v>29</v>
      </c>
      <c r="J118" s="9">
        <v>19.844488397250039</v>
      </c>
      <c r="K118" s="10">
        <v>575.49016352025114</v>
      </c>
      <c r="L118" s="10">
        <v>23.416496308755043</v>
      </c>
      <c r="M118" s="10">
        <f t="shared" si="1"/>
        <v>103.58822943364521</v>
      </c>
      <c r="N118" s="10">
        <v>679.07839295389635</v>
      </c>
      <c r="O118" s="11" t="s">
        <v>16</v>
      </c>
      <c r="P118" s="11">
        <v>40086</v>
      </c>
    </row>
    <row r="119" spans="1:16" ht="51" x14ac:dyDescent="0.25">
      <c r="A119" s="6">
        <v>117</v>
      </c>
      <c r="B119" s="6" t="s">
        <v>495</v>
      </c>
      <c r="C119" s="6">
        <v>116928</v>
      </c>
      <c r="D119" s="7" t="s">
        <v>108</v>
      </c>
      <c r="E119" s="7" t="s">
        <v>2</v>
      </c>
      <c r="F119" s="7" t="s">
        <v>13</v>
      </c>
      <c r="G119" s="8" t="s">
        <v>14</v>
      </c>
      <c r="H119" s="6" t="s">
        <v>15</v>
      </c>
      <c r="I119" s="6">
        <v>10</v>
      </c>
      <c r="J119" s="9">
        <v>23.724275355000046</v>
      </c>
      <c r="K119" s="10">
        <v>237.24275355000046</v>
      </c>
      <c r="L119" s="10">
        <v>27.994644918900054</v>
      </c>
      <c r="M119" s="10">
        <f t="shared" si="1"/>
        <v>42.703695639000074</v>
      </c>
      <c r="N119" s="10">
        <v>279.94644918900053</v>
      </c>
      <c r="O119" s="11" t="s">
        <v>16</v>
      </c>
      <c r="P119" s="11">
        <v>41705</v>
      </c>
    </row>
    <row r="120" spans="1:16" ht="51" x14ac:dyDescent="0.25">
      <c r="A120" s="6">
        <v>118</v>
      </c>
      <c r="B120" s="6" t="s">
        <v>496</v>
      </c>
      <c r="C120" s="6">
        <v>118048</v>
      </c>
      <c r="D120" s="7" t="s">
        <v>109</v>
      </c>
      <c r="E120" s="7" t="s">
        <v>2</v>
      </c>
      <c r="F120" s="7" t="s">
        <v>53</v>
      </c>
      <c r="G120" s="8" t="s">
        <v>54</v>
      </c>
      <c r="H120" s="6" t="s">
        <v>15</v>
      </c>
      <c r="I120" s="6">
        <v>9</v>
      </c>
      <c r="J120" s="9">
        <v>25.239079980000049</v>
      </c>
      <c r="K120" s="10">
        <v>227.15171982000044</v>
      </c>
      <c r="L120" s="10">
        <v>29.782114376400056</v>
      </c>
      <c r="M120" s="10">
        <f t="shared" si="1"/>
        <v>40.887309567600084</v>
      </c>
      <c r="N120" s="10">
        <v>268.03902938760052</v>
      </c>
      <c r="O120" s="11" t="s">
        <v>16</v>
      </c>
      <c r="P120" s="11">
        <v>41479</v>
      </c>
    </row>
    <row r="121" spans="1:16" ht="51" x14ac:dyDescent="0.25">
      <c r="A121" s="6">
        <v>119</v>
      </c>
      <c r="B121" s="6" t="s">
        <v>497</v>
      </c>
      <c r="C121" s="6">
        <v>284440</v>
      </c>
      <c r="D121" s="7" t="s">
        <v>110</v>
      </c>
      <c r="E121" s="7" t="s">
        <v>2</v>
      </c>
      <c r="F121" s="7" t="s">
        <v>13</v>
      </c>
      <c r="G121" s="8" t="s">
        <v>14</v>
      </c>
      <c r="H121" s="6" t="s">
        <v>15</v>
      </c>
      <c r="I121" s="6">
        <v>15</v>
      </c>
      <c r="J121" s="9">
        <v>25.881027660000051</v>
      </c>
      <c r="K121" s="10">
        <v>388.21541490000078</v>
      </c>
      <c r="L121" s="10">
        <v>30.539612638800058</v>
      </c>
      <c r="M121" s="10">
        <f t="shared" si="1"/>
        <v>69.878774682000142</v>
      </c>
      <c r="N121" s="10">
        <v>458.09418958200092</v>
      </c>
      <c r="O121" s="11" t="s">
        <v>16</v>
      </c>
      <c r="P121" s="11">
        <v>41912</v>
      </c>
    </row>
    <row r="122" spans="1:16" ht="51" x14ac:dyDescent="0.25">
      <c r="A122" s="6">
        <v>120</v>
      </c>
      <c r="B122" s="6" t="s">
        <v>498</v>
      </c>
      <c r="C122" s="6">
        <v>117787</v>
      </c>
      <c r="D122" s="7" t="s">
        <v>111</v>
      </c>
      <c r="E122" s="7" t="s">
        <v>2</v>
      </c>
      <c r="F122" s="7" t="s">
        <v>22</v>
      </c>
      <c r="G122" s="8" t="s">
        <v>23</v>
      </c>
      <c r="H122" s="6" t="s">
        <v>15</v>
      </c>
      <c r="I122" s="6">
        <v>5</v>
      </c>
      <c r="J122" s="9">
        <v>1564.1184088983086</v>
      </c>
      <c r="K122" s="10">
        <v>7820.5920444915428</v>
      </c>
      <c r="L122" s="10">
        <v>1845.6597225000041</v>
      </c>
      <c r="M122" s="10">
        <f t="shared" si="1"/>
        <v>1407.7065680084779</v>
      </c>
      <c r="N122" s="10">
        <v>9228.2986125000207</v>
      </c>
      <c r="O122" s="11" t="s">
        <v>16</v>
      </c>
      <c r="P122" s="11">
        <v>41198</v>
      </c>
    </row>
    <row r="123" spans="1:16" ht="51" x14ac:dyDescent="0.25">
      <c r="A123" s="6">
        <v>121</v>
      </c>
      <c r="B123" s="6" t="s">
        <v>499</v>
      </c>
      <c r="C123" s="6">
        <v>116656</v>
      </c>
      <c r="D123" s="7" t="s">
        <v>112</v>
      </c>
      <c r="E123" s="7" t="s">
        <v>2</v>
      </c>
      <c r="F123" s="7" t="s">
        <v>13</v>
      </c>
      <c r="G123" s="8" t="s">
        <v>14</v>
      </c>
      <c r="H123" s="6" t="s">
        <v>15</v>
      </c>
      <c r="I123" s="6">
        <v>27</v>
      </c>
      <c r="J123" s="9">
        <v>94.790926018106106</v>
      </c>
      <c r="K123" s="10">
        <v>2559.355002488865</v>
      </c>
      <c r="L123" s="10">
        <v>111.85329270136521</v>
      </c>
      <c r="M123" s="10">
        <f t="shared" si="1"/>
        <v>460.68390044799571</v>
      </c>
      <c r="N123" s="10">
        <v>3020.0389029368607</v>
      </c>
      <c r="O123" s="11" t="s">
        <v>16</v>
      </c>
      <c r="P123" s="11">
        <v>41570</v>
      </c>
    </row>
    <row r="124" spans="1:16" ht="51" x14ac:dyDescent="0.25">
      <c r="A124" s="6">
        <v>122</v>
      </c>
      <c r="B124" s="6" t="s">
        <v>499</v>
      </c>
      <c r="C124" s="6">
        <v>116656</v>
      </c>
      <c r="D124" s="7" t="s">
        <v>112</v>
      </c>
      <c r="E124" s="7" t="s">
        <v>2</v>
      </c>
      <c r="F124" s="7" t="s">
        <v>13</v>
      </c>
      <c r="G124" s="8" t="s">
        <v>14</v>
      </c>
      <c r="H124" s="6" t="s">
        <v>15</v>
      </c>
      <c r="I124" s="6">
        <v>25</v>
      </c>
      <c r="J124" s="9">
        <v>94.790926018106134</v>
      </c>
      <c r="K124" s="10">
        <v>2369.7731504526532</v>
      </c>
      <c r="L124" s="10">
        <v>111.85329270136523</v>
      </c>
      <c r="M124" s="10">
        <f t="shared" si="1"/>
        <v>426.55916708147743</v>
      </c>
      <c r="N124" s="10">
        <v>2796.3323175341307</v>
      </c>
      <c r="O124" s="11" t="s">
        <v>16</v>
      </c>
      <c r="P124" s="11">
        <v>41514</v>
      </c>
    </row>
    <row r="125" spans="1:16" ht="51" x14ac:dyDescent="0.25">
      <c r="A125" s="6">
        <v>123</v>
      </c>
      <c r="B125" s="6" t="s">
        <v>499</v>
      </c>
      <c r="C125" s="6">
        <v>116656</v>
      </c>
      <c r="D125" s="7" t="s">
        <v>112</v>
      </c>
      <c r="E125" s="7" t="s">
        <v>27</v>
      </c>
      <c r="F125" s="7" t="s">
        <v>33</v>
      </c>
      <c r="G125" s="8" t="s">
        <v>14</v>
      </c>
      <c r="H125" s="6" t="s">
        <v>15</v>
      </c>
      <c r="I125" s="6">
        <v>2</v>
      </c>
      <c r="J125" s="9">
        <v>99.779922124322226</v>
      </c>
      <c r="K125" s="10">
        <v>199.55984424864445</v>
      </c>
      <c r="L125" s="10">
        <v>117.74030810670023</v>
      </c>
      <c r="M125" s="10">
        <f t="shared" si="1"/>
        <v>35.920771964756</v>
      </c>
      <c r="N125" s="10">
        <v>235.48061621340045</v>
      </c>
      <c r="O125" s="11" t="s">
        <v>16</v>
      </c>
      <c r="P125" s="11">
        <v>41514</v>
      </c>
    </row>
    <row r="126" spans="1:16" ht="51" x14ac:dyDescent="0.25">
      <c r="A126" s="6">
        <v>124</v>
      </c>
      <c r="B126" s="6" t="s">
        <v>500</v>
      </c>
      <c r="C126" s="6">
        <v>117504</v>
      </c>
      <c r="D126" s="7" t="s">
        <v>113</v>
      </c>
      <c r="E126" s="7" t="s">
        <v>2</v>
      </c>
      <c r="F126" s="7" t="s">
        <v>40</v>
      </c>
      <c r="G126" s="8" t="s">
        <v>41</v>
      </c>
      <c r="H126" s="6" t="s">
        <v>15</v>
      </c>
      <c r="I126" s="6">
        <v>19</v>
      </c>
      <c r="J126" s="9">
        <v>369.84855622500078</v>
      </c>
      <c r="K126" s="10">
        <v>7027.1225682750146</v>
      </c>
      <c r="L126" s="10">
        <v>436.42129634550088</v>
      </c>
      <c r="M126" s="10">
        <f t="shared" si="1"/>
        <v>1264.8820622895028</v>
      </c>
      <c r="N126" s="10">
        <v>8292.0046305645174</v>
      </c>
      <c r="O126" s="11" t="s">
        <v>16</v>
      </c>
      <c r="P126" s="11">
        <v>40647</v>
      </c>
    </row>
    <row r="127" spans="1:16" ht="51" x14ac:dyDescent="0.25">
      <c r="A127" s="6">
        <v>125</v>
      </c>
      <c r="B127" s="6" t="s">
        <v>500</v>
      </c>
      <c r="C127" s="6">
        <v>117504</v>
      </c>
      <c r="D127" s="7" t="s">
        <v>113</v>
      </c>
      <c r="E127" s="7" t="s">
        <v>2</v>
      </c>
      <c r="F127" s="7" t="s">
        <v>40</v>
      </c>
      <c r="G127" s="8" t="s">
        <v>41</v>
      </c>
      <c r="H127" s="6" t="s">
        <v>15</v>
      </c>
      <c r="I127" s="6">
        <v>1</v>
      </c>
      <c r="J127" s="9">
        <v>342.31631602500067</v>
      </c>
      <c r="K127" s="10">
        <v>342.31631602500067</v>
      </c>
      <c r="L127" s="10">
        <v>403.93325290950077</v>
      </c>
      <c r="M127" s="10">
        <f t="shared" si="1"/>
        <v>61.616936884500092</v>
      </c>
      <c r="N127" s="10">
        <v>403.93325290950077</v>
      </c>
      <c r="O127" s="11" t="s">
        <v>16</v>
      </c>
      <c r="P127" s="11">
        <v>39812</v>
      </c>
    </row>
    <row r="128" spans="1:16" ht="51" x14ac:dyDescent="0.25">
      <c r="A128" s="6">
        <v>126</v>
      </c>
      <c r="B128" s="6" t="s">
        <v>501</v>
      </c>
      <c r="C128" s="6">
        <v>2812960</v>
      </c>
      <c r="D128" s="7" t="s">
        <v>114</v>
      </c>
      <c r="E128" s="7" t="s">
        <v>2</v>
      </c>
      <c r="F128" s="7" t="s">
        <v>22</v>
      </c>
      <c r="G128" s="8" t="s">
        <v>23</v>
      </c>
      <c r="H128" s="6" t="s">
        <v>15</v>
      </c>
      <c r="I128" s="6">
        <v>2</v>
      </c>
      <c r="J128" s="9">
        <v>379.38560962500077</v>
      </c>
      <c r="K128" s="10">
        <v>758.77121925000154</v>
      </c>
      <c r="L128" s="10">
        <v>447.6750193575009</v>
      </c>
      <c r="M128" s="10">
        <f t="shared" si="1"/>
        <v>136.57881946500027</v>
      </c>
      <c r="N128" s="10">
        <v>895.3500387150018</v>
      </c>
      <c r="O128" s="11" t="s">
        <v>16</v>
      </c>
      <c r="P128" s="11">
        <v>41088</v>
      </c>
    </row>
    <row r="129" spans="1:16" ht="51" x14ac:dyDescent="0.25">
      <c r="A129" s="6">
        <v>127</v>
      </c>
      <c r="B129" s="6" t="s">
        <v>502</v>
      </c>
      <c r="C129" s="6">
        <v>116945</v>
      </c>
      <c r="D129" s="7" t="s">
        <v>115</v>
      </c>
      <c r="E129" s="7" t="s">
        <v>2</v>
      </c>
      <c r="F129" s="7" t="s">
        <v>40</v>
      </c>
      <c r="G129" s="8" t="s">
        <v>41</v>
      </c>
      <c r="H129" s="6" t="s">
        <v>15</v>
      </c>
      <c r="I129" s="6">
        <v>3</v>
      </c>
      <c r="J129" s="9">
        <v>449.81581162500089</v>
      </c>
      <c r="K129" s="10">
        <v>1349.4474348750027</v>
      </c>
      <c r="L129" s="10">
        <v>530.78265771750102</v>
      </c>
      <c r="M129" s="10">
        <f t="shared" si="1"/>
        <v>242.90053827750035</v>
      </c>
      <c r="N129" s="10">
        <v>1592.3479731525031</v>
      </c>
      <c r="O129" s="11" t="s">
        <v>16</v>
      </c>
      <c r="P129" s="11">
        <v>40658</v>
      </c>
    </row>
    <row r="130" spans="1:16" ht="51" x14ac:dyDescent="0.25">
      <c r="A130" s="6">
        <v>128</v>
      </c>
      <c r="B130" s="6" t="s">
        <v>503</v>
      </c>
      <c r="C130" s="6">
        <v>116946</v>
      </c>
      <c r="D130" s="7" t="s">
        <v>116</v>
      </c>
      <c r="E130" s="7" t="s">
        <v>2</v>
      </c>
      <c r="F130" s="7" t="s">
        <v>53</v>
      </c>
      <c r="G130" s="8" t="s">
        <v>54</v>
      </c>
      <c r="H130" s="6" t="s">
        <v>15</v>
      </c>
      <c r="I130" s="6">
        <v>28</v>
      </c>
      <c r="J130" s="9">
        <v>273.18571032966162</v>
      </c>
      <c r="K130" s="10">
        <v>7649.1998892305246</v>
      </c>
      <c r="L130" s="10">
        <v>322.3591381890007</v>
      </c>
      <c r="M130" s="10">
        <f t="shared" si="1"/>
        <v>1376.8559800614939</v>
      </c>
      <c r="N130" s="10">
        <v>9026.0558692920185</v>
      </c>
      <c r="O130" s="11" t="s">
        <v>16</v>
      </c>
      <c r="P130" s="11">
        <v>41514</v>
      </c>
    </row>
    <row r="131" spans="1:16" ht="25.5" x14ac:dyDescent="0.25">
      <c r="A131" s="6">
        <v>129</v>
      </c>
      <c r="B131" s="6" t="s">
        <v>503</v>
      </c>
      <c r="C131" s="6">
        <v>116946</v>
      </c>
      <c r="D131" s="7" t="s">
        <v>116</v>
      </c>
      <c r="E131" s="7" t="s">
        <v>27</v>
      </c>
      <c r="F131" s="7" t="s">
        <v>117</v>
      </c>
      <c r="G131" s="8" t="s">
        <v>118</v>
      </c>
      <c r="H131" s="6" t="s">
        <v>15</v>
      </c>
      <c r="I131" s="6">
        <v>2</v>
      </c>
      <c r="J131" s="9">
        <v>287.56390561017008</v>
      </c>
      <c r="K131" s="10">
        <v>575.12781122034016</v>
      </c>
      <c r="L131" s="10">
        <v>339.3254086200007</v>
      </c>
      <c r="M131" s="10">
        <f t="shared" si="1"/>
        <v>103.52300601966124</v>
      </c>
      <c r="N131" s="10">
        <v>678.6508172400014</v>
      </c>
      <c r="O131" s="11" t="s">
        <v>16</v>
      </c>
      <c r="P131" s="11">
        <v>41514</v>
      </c>
    </row>
    <row r="132" spans="1:16" ht="51" x14ac:dyDescent="0.25">
      <c r="A132" s="6">
        <v>130</v>
      </c>
      <c r="B132" s="6" t="s">
        <v>504</v>
      </c>
      <c r="C132" s="6">
        <v>116046</v>
      </c>
      <c r="D132" s="7" t="s">
        <v>119</v>
      </c>
      <c r="E132" s="7" t="s">
        <v>2</v>
      </c>
      <c r="F132" s="7" t="s">
        <v>13</v>
      </c>
      <c r="G132" s="8" t="s">
        <v>14</v>
      </c>
      <c r="H132" s="6" t="s">
        <v>15</v>
      </c>
      <c r="I132" s="6">
        <v>4</v>
      </c>
      <c r="J132" s="9">
        <v>313.62007881355999</v>
      </c>
      <c r="K132" s="10">
        <v>1254.4803152542399</v>
      </c>
      <c r="L132" s="10">
        <v>370.07169300000078</v>
      </c>
      <c r="M132" s="10">
        <f t="shared" ref="M132:M195" si="2">N132-K132</f>
        <v>225.80645674576317</v>
      </c>
      <c r="N132" s="10">
        <v>1480.2867720000031</v>
      </c>
      <c r="O132" s="11" t="s">
        <v>16</v>
      </c>
      <c r="P132" s="11">
        <v>39668</v>
      </c>
    </row>
    <row r="133" spans="1:16" ht="51" x14ac:dyDescent="0.25">
      <c r="A133" s="6">
        <v>131</v>
      </c>
      <c r="B133" s="6" t="s">
        <v>504</v>
      </c>
      <c r="C133" s="6">
        <v>116046</v>
      </c>
      <c r="D133" s="7" t="s">
        <v>119</v>
      </c>
      <c r="E133" s="7" t="s">
        <v>2</v>
      </c>
      <c r="F133" s="7" t="s">
        <v>13</v>
      </c>
      <c r="G133" s="8" t="s">
        <v>14</v>
      </c>
      <c r="H133" s="6" t="s">
        <v>15</v>
      </c>
      <c r="I133" s="6">
        <v>3</v>
      </c>
      <c r="J133" s="9">
        <v>313.62007881355993</v>
      </c>
      <c r="K133" s="10">
        <v>940.86023644067984</v>
      </c>
      <c r="L133" s="10">
        <v>370.07169300000072</v>
      </c>
      <c r="M133" s="10">
        <f t="shared" si="2"/>
        <v>169.35484255932226</v>
      </c>
      <c r="N133" s="10">
        <v>1110.2150790000021</v>
      </c>
      <c r="O133" s="11" t="s">
        <v>16</v>
      </c>
      <c r="P133" s="11">
        <v>39554</v>
      </c>
    </row>
    <row r="134" spans="1:16" ht="51" x14ac:dyDescent="0.25">
      <c r="A134" s="6">
        <v>132</v>
      </c>
      <c r="B134" s="6" t="s">
        <v>505</v>
      </c>
      <c r="C134" s="6">
        <v>2443320</v>
      </c>
      <c r="D134" s="7" t="s">
        <v>120</v>
      </c>
      <c r="E134" s="7" t="s">
        <v>2</v>
      </c>
      <c r="F134" s="7" t="s">
        <v>53</v>
      </c>
      <c r="G134" s="8" t="s">
        <v>54</v>
      </c>
      <c r="H134" s="6" t="s">
        <v>15</v>
      </c>
      <c r="I134" s="6">
        <v>6</v>
      </c>
      <c r="J134" s="9">
        <v>984.32411922000199</v>
      </c>
      <c r="K134" s="10">
        <v>5905.9447153200117</v>
      </c>
      <c r="L134" s="10">
        <v>1161.5024606796023</v>
      </c>
      <c r="M134" s="10">
        <f t="shared" si="2"/>
        <v>1063.0700487576014</v>
      </c>
      <c r="N134" s="10">
        <v>6969.0147640776131</v>
      </c>
      <c r="O134" s="11" t="s">
        <v>16</v>
      </c>
      <c r="P134" s="11">
        <v>41479</v>
      </c>
    </row>
    <row r="135" spans="1:16" ht="51" x14ac:dyDescent="0.25">
      <c r="A135" s="6">
        <v>133</v>
      </c>
      <c r="B135" s="6" t="s">
        <v>505</v>
      </c>
      <c r="C135" s="6">
        <v>2443320</v>
      </c>
      <c r="D135" s="7" t="s">
        <v>120</v>
      </c>
      <c r="E135" s="7" t="s">
        <v>2</v>
      </c>
      <c r="F135" s="7" t="s">
        <v>53</v>
      </c>
      <c r="G135" s="8" t="s">
        <v>54</v>
      </c>
      <c r="H135" s="6" t="s">
        <v>15</v>
      </c>
      <c r="I135" s="6">
        <v>6</v>
      </c>
      <c r="J135" s="9">
        <v>959.74305570000206</v>
      </c>
      <c r="K135" s="10">
        <v>5758.4583342000124</v>
      </c>
      <c r="L135" s="10">
        <v>1132.4968057260023</v>
      </c>
      <c r="M135" s="10">
        <f t="shared" si="2"/>
        <v>1036.522500156002</v>
      </c>
      <c r="N135" s="10">
        <v>6794.9808343560144</v>
      </c>
      <c r="O135" s="11" t="s">
        <v>16</v>
      </c>
      <c r="P135" s="11">
        <v>41171</v>
      </c>
    </row>
    <row r="136" spans="1:16" ht="51" x14ac:dyDescent="0.25">
      <c r="A136" s="6">
        <v>134</v>
      </c>
      <c r="B136" s="6" t="s">
        <v>505</v>
      </c>
      <c r="C136" s="6">
        <v>2443320</v>
      </c>
      <c r="D136" s="7" t="s">
        <v>120</v>
      </c>
      <c r="E136" s="7" t="s">
        <v>2</v>
      </c>
      <c r="F136" s="7" t="s">
        <v>53</v>
      </c>
      <c r="G136" s="8" t="s">
        <v>54</v>
      </c>
      <c r="H136" s="6" t="s">
        <v>15</v>
      </c>
      <c r="I136" s="6">
        <v>2</v>
      </c>
      <c r="J136" s="9">
        <v>984.32411922000199</v>
      </c>
      <c r="K136" s="10">
        <v>1968.648238440004</v>
      </c>
      <c r="L136" s="10">
        <v>1161.5024606796023</v>
      </c>
      <c r="M136" s="10">
        <f t="shared" si="2"/>
        <v>354.35668291920069</v>
      </c>
      <c r="N136" s="10">
        <v>2323.0049213592047</v>
      </c>
      <c r="O136" s="11" t="s">
        <v>16</v>
      </c>
      <c r="P136" s="11">
        <v>41479</v>
      </c>
    </row>
    <row r="137" spans="1:16" ht="51" x14ac:dyDescent="0.25">
      <c r="A137" s="6">
        <v>135</v>
      </c>
      <c r="B137" s="6" t="s">
        <v>506</v>
      </c>
      <c r="C137" s="6">
        <v>117245</v>
      </c>
      <c r="D137" s="7" t="s">
        <v>121</v>
      </c>
      <c r="E137" s="7" t="s">
        <v>2</v>
      </c>
      <c r="F137" s="7" t="s">
        <v>40</v>
      </c>
      <c r="G137" s="8" t="s">
        <v>41</v>
      </c>
      <c r="H137" s="6" t="s">
        <v>15</v>
      </c>
      <c r="I137" s="6">
        <v>32</v>
      </c>
      <c r="J137" s="9">
        <v>885.89170729800185</v>
      </c>
      <c r="K137" s="10">
        <v>28348.534633536059</v>
      </c>
      <c r="L137" s="10">
        <v>1045.352214611642</v>
      </c>
      <c r="M137" s="10">
        <f t="shared" si="2"/>
        <v>5102.7362340364853</v>
      </c>
      <c r="N137" s="10">
        <v>33451.270867572544</v>
      </c>
      <c r="O137" s="11" t="s">
        <v>16</v>
      </c>
      <c r="P137" s="11">
        <v>41467</v>
      </c>
    </row>
    <row r="138" spans="1:16" ht="51" x14ac:dyDescent="0.25">
      <c r="A138" s="6">
        <v>136</v>
      </c>
      <c r="B138" s="6" t="s">
        <v>506</v>
      </c>
      <c r="C138" s="6">
        <v>117245</v>
      </c>
      <c r="D138" s="7" t="s">
        <v>121</v>
      </c>
      <c r="E138" s="7" t="s">
        <v>2</v>
      </c>
      <c r="F138" s="7" t="s">
        <v>22</v>
      </c>
      <c r="G138" s="8" t="s">
        <v>23</v>
      </c>
      <c r="H138" s="6" t="s">
        <v>15</v>
      </c>
      <c r="I138" s="6">
        <v>12</v>
      </c>
      <c r="J138" s="9">
        <v>959.74305570000206</v>
      </c>
      <c r="K138" s="10">
        <v>11516.916668400025</v>
      </c>
      <c r="L138" s="10">
        <v>1132.4968057260023</v>
      </c>
      <c r="M138" s="10">
        <f t="shared" si="2"/>
        <v>2073.045000312004</v>
      </c>
      <c r="N138" s="10">
        <v>13589.961668712029</v>
      </c>
      <c r="O138" s="11" t="s">
        <v>16</v>
      </c>
      <c r="P138" s="11">
        <v>41263</v>
      </c>
    </row>
    <row r="139" spans="1:16" ht="51" x14ac:dyDescent="0.25">
      <c r="A139" s="6">
        <v>137</v>
      </c>
      <c r="B139" s="6" t="s">
        <v>506</v>
      </c>
      <c r="C139" s="6">
        <v>117245</v>
      </c>
      <c r="D139" s="7" t="s">
        <v>121</v>
      </c>
      <c r="E139" s="7" t="s">
        <v>2</v>
      </c>
      <c r="F139" s="7" t="s">
        <v>13</v>
      </c>
      <c r="G139" s="8" t="s">
        <v>14</v>
      </c>
      <c r="H139" s="6" t="s">
        <v>15</v>
      </c>
      <c r="I139" s="6">
        <v>4</v>
      </c>
      <c r="J139" s="9">
        <v>1009.3600787400019</v>
      </c>
      <c r="K139" s="10">
        <v>4037.4403149600075</v>
      </c>
      <c r="L139" s="10">
        <v>1191.0448929132021</v>
      </c>
      <c r="M139" s="10">
        <f t="shared" si="2"/>
        <v>726.73925669280106</v>
      </c>
      <c r="N139" s="10">
        <v>4764.1795716528086</v>
      </c>
      <c r="O139" s="11" t="s">
        <v>16</v>
      </c>
      <c r="P139" s="11">
        <v>41964</v>
      </c>
    </row>
    <row r="140" spans="1:16" ht="51" x14ac:dyDescent="0.25">
      <c r="A140" s="6">
        <v>138</v>
      </c>
      <c r="B140" s="6" t="s">
        <v>506</v>
      </c>
      <c r="C140" s="6">
        <v>117245</v>
      </c>
      <c r="D140" s="7" t="s">
        <v>121</v>
      </c>
      <c r="E140" s="7" t="s">
        <v>2</v>
      </c>
      <c r="F140" s="7" t="s">
        <v>53</v>
      </c>
      <c r="G140" s="8" t="s">
        <v>54</v>
      </c>
      <c r="H140" s="6" t="s">
        <v>15</v>
      </c>
      <c r="I140" s="6">
        <v>4</v>
      </c>
      <c r="J140" s="9">
        <v>1009.3600787400019</v>
      </c>
      <c r="K140" s="10">
        <v>4037.4403149600075</v>
      </c>
      <c r="L140" s="10">
        <v>1191.0448929132021</v>
      </c>
      <c r="M140" s="10">
        <f t="shared" si="2"/>
        <v>726.73925669280106</v>
      </c>
      <c r="N140" s="10">
        <v>4764.1795716528086</v>
      </c>
      <c r="O140" s="11" t="s">
        <v>16</v>
      </c>
      <c r="P140" s="11">
        <v>41964</v>
      </c>
    </row>
    <row r="141" spans="1:16" ht="51" x14ac:dyDescent="0.25">
      <c r="A141" s="6">
        <v>139</v>
      </c>
      <c r="B141" s="6" t="s">
        <v>506</v>
      </c>
      <c r="C141" s="6">
        <v>117245</v>
      </c>
      <c r="D141" s="7" t="s">
        <v>121</v>
      </c>
      <c r="E141" s="7" t="s">
        <v>2</v>
      </c>
      <c r="F141" s="7" t="s">
        <v>40</v>
      </c>
      <c r="G141" s="8" t="s">
        <v>41</v>
      </c>
      <c r="H141" s="6" t="s">
        <v>15</v>
      </c>
      <c r="I141" s="6">
        <v>4</v>
      </c>
      <c r="J141" s="9">
        <v>959.74305570000195</v>
      </c>
      <c r="K141" s="10">
        <v>3838.9722228000078</v>
      </c>
      <c r="L141" s="10">
        <v>1132.4968057260023</v>
      </c>
      <c r="M141" s="10">
        <f t="shared" si="2"/>
        <v>691.0150001040015</v>
      </c>
      <c r="N141" s="10">
        <v>4529.9872229040093</v>
      </c>
      <c r="O141" s="11" t="s">
        <v>16</v>
      </c>
      <c r="P141" s="11">
        <v>41199</v>
      </c>
    </row>
    <row r="142" spans="1:16" ht="51" x14ac:dyDescent="0.25">
      <c r="A142" s="6">
        <v>140</v>
      </c>
      <c r="B142" s="6" t="s">
        <v>507</v>
      </c>
      <c r="C142" s="6">
        <v>116047</v>
      </c>
      <c r="D142" s="7" t="s">
        <v>122</v>
      </c>
      <c r="E142" s="7" t="s">
        <v>2</v>
      </c>
      <c r="F142" s="7" t="s">
        <v>13</v>
      </c>
      <c r="G142" s="8" t="s">
        <v>14</v>
      </c>
      <c r="H142" s="6" t="s">
        <v>15</v>
      </c>
      <c r="I142" s="6">
        <v>6</v>
      </c>
      <c r="J142" s="9">
        <v>1189.9407342718248</v>
      </c>
      <c r="K142" s="10">
        <v>7139.6444056309483</v>
      </c>
      <c r="L142" s="10">
        <v>1404.1300664407531</v>
      </c>
      <c r="M142" s="10">
        <f t="shared" si="2"/>
        <v>1285.1359930135695</v>
      </c>
      <c r="N142" s="10">
        <v>8424.7803986445178</v>
      </c>
      <c r="O142" s="11" t="s">
        <v>16</v>
      </c>
      <c r="P142" s="11">
        <v>41199</v>
      </c>
    </row>
    <row r="143" spans="1:16" ht="51" x14ac:dyDescent="0.25">
      <c r="A143" s="6">
        <v>141</v>
      </c>
      <c r="B143" s="6" t="s">
        <v>507</v>
      </c>
      <c r="C143" s="6">
        <v>116047</v>
      </c>
      <c r="D143" s="7" t="s">
        <v>122</v>
      </c>
      <c r="E143" s="7" t="s">
        <v>2</v>
      </c>
      <c r="F143" s="7" t="s">
        <v>13</v>
      </c>
      <c r="G143" s="8" t="s">
        <v>14</v>
      </c>
      <c r="H143" s="6" t="s">
        <v>15</v>
      </c>
      <c r="I143" s="6">
        <v>3</v>
      </c>
      <c r="J143" s="9">
        <v>1189.9407342718248</v>
      </c>
      <c r="K143" s="10">
        <v>3569.8222028154742</v>
      </c>
      <c r="L143" s="10">
        <v>1404.1300664407531</v>
      </c>
      <c r="M143" s="10">
        <f t="shared" si="2"/>
        <v>642.56799650678477</v>
      </c>
      <c r="N143" s="10">
        <v>4212.3901993222589</v>
      </c>
      <c r="O143" s="11" t="s">
        <v>16</v>
      </c>
      <c r="P143" s="11">
        <v>41199</v>
      </c>
    </row>
    <row r="144" spans="1:16" ht="51" x14ac:dyDescent="0.25">
      <c r="A144" s="6">
        <v>142</v>
      </c>
      <c r="B144" s="6" t="s">
        <v>508</v>
      </c>
      <c r="C144" s="6">
        <v>3419192</v>
      </c>
      <c r="D144" s="7" t="s">
        <v>123</v>
      </c>
      <c r="E144" s="7" t="s">
        <v>2</v>
      </c>
      <c r="F144" s="7" t="s">
        <v>40</v>
      </c>
      <c r="G144" s="8" t="s">
        <v>41</v>
      </c>
      <c r="H144" s="6" t="s">
        <v>15</v>
      </c>
      <c r="I144" s="6">
        <v>4</v>
      </c>
      <c r="J144" s="9">
        <v>1389.4310625750034</v>
      </c>
      <c r="K144" s="10">
        <v>5557.7242503000134</v>
      </c>
      <c r="L144" s="10">
        <v>1639.5286538385039</v>
      </c>
      <c r="M144" s="10">
        <f t="shared" si="2"/>
        <v>1000.3903650540024</v>
      </c>
      <c r="N144" s="10">
        <v>6558.1146153540158</v>
      </c>
      <c r="O144" s="11" t="s">
        <v>16</v>
      </c>
      <c r="P144" s="11">
        <v>40653</v>
      </c>
    </row>
    <row r="145" spans="1:16" ht="51" x14ac:dyDescent="0.25">
      <c r="A145" s="6">
        <v>143</v>
      </c>
      <c r="B145" s="6" t="s">
        <v>508</v>
      </c>
      <c r="C145" s="6">
        <v>3419192</v>
      </c>
      <c r="D145" s="7" t="s">
        <v>123</v>
      </c>
      <c r="E145" s="7" t="s">
        <v>2</v>
      </c>
      <c r="F145" s="7" t="s">
        <v>13</v>
      </c>
      <c r="G145" s="8" t="s">
        <v>14</v>
      </c>
      <c r="H145" s="6" t="s">
        <v>15</v>
      </c>
      <c r="I145" s="6">
        <v>2</v>
      </c>
      <c r="J145" s="9">
        <v>1461.7633821750035</v>
      </c>
      <c r="K145" s="10">
        <v>2923.5267643500069</v>
      </c>
      <c r="L145" s="10">
        <v>1724.880790966504</v>
      </c>
      <c r="M145" s="10">
        <f t="shared" si="2"/>
        <v>526.23481758300113</v>
      </c>
      <c r="N145" s="10">
        <v>3449.7615819330081</v>
      </c>
      <c r="O145" s="11" t="s">
        <v>16</v>
      </c>
      <c r="P145" s="11">
        <v>41479</v>
      </c>
    </row>
    <row r="146" spans="1:16" ht="51" x14ac:dyDescent="0.25">
      <c r="A146" s="6">
        <v>144</v>
      </c>
      <c r="B146" s="6" t="s">
        <v>509</v>
      </c>
      <c r="C146" s="6">
        <v>116659</v>
      </c>
      <c r="D146" s="7" t="s">
        <v>124</v>
      </c>
      <c r="E146" s="7" t="s">
        <v>2</v>
      </c>
      <c r="F146" s="7" t="s">
        <v>125</v>
      </c>
      <c r="G146" s="8" t="s">
        <v>126</v>
      </c>
      <c r="H146" s="6" t="s">
        <v>15</v>
      </c>
      <c r="I146" s="6">
        <v>6</v>
      </c>
      <c r="J146" s="9">
        <v>1389.4310625750031</v>
      </c>
      <c r="K146" s="10">
        <v>8336.5863754500187</v>
      </c>
      <c r="L146" s="10">
        <v>1639.5286538385035</v>
      </c>
      <c r="M146" s="10">
        <f t="shared" si="2"/>
        <v>1500.5855475810022</v>
      </c>
      <c r="N146" s="10">
        <v>9837.1719230310209</v>
      </c>
      <c r="O146" s="11" t="s">
        <v>16</v>
      </c>
      <c r="P146" s="11">
        <v>40647</v>
      </c>
    </row>
    <row r="147" spans="1:16" ht="51" x14ac:dyDescent="0.25">
      <c r="A147" s="6">
        <v>145</v>
      </c>
      <c r="B147" s="6" t="s">
        <v>509</v>
      </c>
      <c r="C147" s="6">
        <v>116659</v>
      </c>
      <c r="D147" s="7" t="s">
        <v>124</v>
      </c>
      <c r="E147" s="7" t="s">
        <v>2</v>
      </c>
      <c r="F147" s="7" t="s">
        <v>40</v>
      </c>
      <c r="G147" s="8" t="s">
        <v>41</v>
      </c>
      <c r="H147" s="6" t="s">
        <v>15</v>
      </c>
      <c r="I147" s="6">
        <v>4</v>
      </c>
      <c r="J147" s="9">
        <v>1389.4310625750034</v>
      </c>
      <c r="K147" s="10">
        <v>5557.7242503000134</v>
      </c>
      <c r="L147" s="10">
        <v>1639.5286538385039</v>
      </c>
      <c r="M147" s="10">
        <f t="shared" si="2"/>
        <v>1000.3903650540024</v>
      </c>
      <c r="N147" s="10">
        <v>6558.1146153540158</v>
      </c>
      <c r="O147" s="11" t="s">
        <v>16</v>
      </c>
      <c r="P147" s="11">
        <v>40647</v>
      </c>
    </row>
    <row r="148" spans="1:16" ht="51" x14ac:dyDescent="0.25">
      <c r="A148" s="6">
        <v>146</v>
      </c>
      <c r="B148" s="6" t="s">
        <v>509</v>
      </c>
      <c r="C148" s="6">
        <v>116659</v>
      </c>
      <c r="D148" s="7" t="s">
        <v>124</v>
      </c>
      <c r="E148" s="7" t="s">
        <v>2</v>
      </c>
      <c r="F148" s="7" t="s">
        <v>40</v>
      </c>
      <c r="G148" s="8" t="s">
        <v>41</v>
      </c>
      <c r="H148" s="6" t="s">
        <v>15</v>
      </c>
      <c r="I148" s="6">
        <v>2</v>
      </c>
      <c r="J148" s="9">
        <v>1389.4310625750034</v>
      </c>
      <c r="K148" s="10">
        <v>2778.8621251500067</v>
      </c>
      <c r="L148" s="10">
        <v>1639.5286538385039</v>
      </c>
      <c r="M148" s="10">
        <f t="shared" si="2"/>
        <v>500.19518252700118</v>
      </c>
      <c r="N148" s="10">
        <v>3279.0573076770079</v>
      </c>
      <c r="O148" s="11" t="s">
        <v>16</v>
      </c>
      <c r="P148" s="11">
        <v>40682</v>
      </c>
    </row>
    <row r="149" spans="1:16" ht="51" x14ac:dyDescent="0.25">
      <c r="A149" s="6">
        <v>147</v>
      </c>
      <c r="B149" s="6" t="s">
        <v>510</v>
      </c>
      <c r="C149" s="6">
        <v>117249</v>
      </c>
      <c r="D149" s="7" t="s">
        <v>127</v>
      </c>
      <c r="E149" s="7" t="s">
        <v>2</v>
      </c>
      <c r="F149" s="7" t="s">
        <v>40</v>
      </c>
      <c r="G149" s="8" t="s">
        <v>41</v>
      </c>
      <c r="H149" s="6" t="s">
        <v>15</v>
      </c>
      <c r="I149" s="6">
        <v>21</v>
      </c>
      <c r="J149" s="9">
        <v>1645.3445193329906</v>
      </c>
      <c r="K149" s="10">
        <v>34552.234905992802</v>
      </c>
      <c r="L149" s="10">
        <v>1941.5065328129288</v>
      </c>
      <c r="M149" s="10">
        <f t="shared" si="2"/>
        <v>6219.4022830786998</v>
      </c>
      <c r="N149" s="10">
        <v>40771.637189071502</v>
      </c>
      <c r="O149" s="11" t="s">
        <v>16</v>
      </c>
      <c r="P149" s="11">
        <v>39447</v>
      </c>
    </row>
    <row r="150" spans="1:16" ht="51" x14ac:dyDescent="0.25">
      <c r="A150" s="6">
        <v>148</v>
      </c>
      <c r="B150" s="6" t="s">
        <v>511</v>
      </c>
      <c r="C150" s="6">
        <v>117790</v>
      </c>
      <c r="D150" s="7" t="s">
        <v>128</v>
      </c>
      <c r="E150" s="7" t="s">
        <v>2</v>
      </c>
      <c r="F150" s="7" t="s">
        <v>40</v>
      </c>
      <c r="G150" s="8" t="s">
        <v>41</v>
      </c>
      <c r="H150" s="6" t="s">
        <v>15</v>
      </c>
      <c r="I150" s="6">
        <v>24</v>
      </c>
      <c r="J150" s="9">
        <v>831.87847955173902</v>
      </c>
      <c r="K150" s="10">
        <v>19965.083509241736</v>
      </c>
      <c r="L150" s="10">
        <v>981.616605871052</v>
      </c>
      <c r="M150" s="10">
        <f t="shared" si="2"/>
        <v>3593.7150316635125</v>
      </c>
      <c r="N150" s="10">
        <v>23558.798540905249</v>
      </c>
      <c r="O150" s="11" t="s">
        <v>16</v>
      </c>
      <c r="P150" s="11">
        <v>39447</v>
      </c>
    </row>
    <row r="151" spans="1:16" ht="51" x14ac:dyDescent="0.25">
      <c r="A151" s="6">
        <v>149</v>
      </c>
      <c r="B151" s="6" t="s">
        <v>512</v>
      </c>
      <c r="C151" s="6">
        <v>117511</v>
      </c>
      <c r="D151" s="7" t="s">
        <v>129</v>
      </c>
      <c r="E151" s="7" t="s">
        <v>2</v>
      </c>
      <c r="F151" s="7" t="s">
        <v>40</v>
      </c>
      <c r="G151" s="8" t="s">
        <v>41</v>
      </c>
      <c r="H151" s="6" t="s">
        <v>15</v>
      </c>
      <c r="I151" s="6">
        <v>30</v>
      </c>
      <c r="J151" s="9">
        <v>695.14415199152677</v>
      </c>
      <c r="K151" s="10">
        <v>20854.324559745804</v>
      </c>
      <c r="L151" s="10">
        <v>820.2700993500016</v>
      </c>
      <c r="M151" s="10">
        <f t="shared" si="2"/>
        <v>3753.7784207542427</v>
      </c>
      <c r="N151" s="10">
        <v>24608.102980500047</v>
      </c>
      <c r="O151" s="11" t="s">
        <v>16</v>
      </c>
      <c r="P151" s="11">
        <v>41561</v>
      </c>
    </row>
    <row r="152" spans="1:16" ht="51" x14ac:dyDescent="0.25">
      <c r="A152" s="6">
        <v>150</v>
      </c>
      <c r="B152" s="6" t="s">
        <v>512</v>
      </c>
      <c r="C152" s="6">
        <v>117511</v>
      </c>
      <c r="D152" s="7" t="s">
        <v>129</v>
      </c>
      <c r="E152" s="7" t="s">
        <v>2</v>
      </c>
      <c r="F152" s="7" t="s">
        <v>40</v>
      </c>
      <c r="G152" s="8" t="s">
        <v>41</v>
      </c>
      <c r="H152" s="6" t="s">
        <v>15</v>
      </c>
      <c r="I152" s="6">
        <v>1</v>
      </c>
      <c r="J152" s="9">
        <v>753.09404872881521</v>
      </c>
      <c r="K152" s="10">
        <v>753.09404872881521</v>
      </c>
      <c r="L152" s="10">
        <v>888.65097750000189</v>
      </c>
      <c r="M152" s="10">
        <f t="shared" si="2"/>
        <v>135.55692877118668</v>
      </c>
      <c r="N152" s="10">
        <v>888.65097750000189</v>
      </c>
      <c r="O152" s="11" t="s">
        <v>16</v>
      </c>
      <c r="P152" s="11">
        <v>41227</v>
      </c>
    </row>
    <row r="153" spans="1:16" ht="51" x14ac:dyDescent="0.25">
      <c r="A153" s="6">
        <v>151</v>
      </c>
      <c r="B153" s="6" t="s">
        <v>513</v>
      </c>
      <c r="C153" s="6">
        <v>116663</v>
      </c>
      <c r="D153" s="7" t="s">
        <v>130</v>
      </c>
      <c r="E153" s="7" t="s">
        <v>2</v>
      </c>
      <c r="F153" s="7" t="s">
        <v>40</v>
      </c>
      <c r="G153" s="8" t="s">
        <v>41</v>
      </c>
      <c r="H153" s="6" t="s">
        <v>15</v>
      </c>
      <c r="I153" s="6">
        <v>20</v>
      </c>
      <c r="J153" s="9">
        <v>620.87661438559451</v>
      </c>
      <c r="K153" s="10">
        <v>12417.532287711891</v>
      </c>
      <c r="L153" s="10">
        <v>732.63440497500153</v>
      </c>
      <c r="M153" s="10">
        <f t="shared" si="2"/>
        <v>2235.1558117881395</v>
      </c>
      <c r="N153" s="10">
        <v>14652.68809950003</v>
      </c>
      <c r="O153" s="11" t="s">
        <v>16</v>
      </c>
      <c r="P153" s="11">
        <v>41543</v>
      </c>
    </row>
    <row r="154" spans="1:16" ht="51" x14ac:dyDescent="0.25">
      <c r="A154" s="6">
        <v>152</v>
      </c>
      <c r="B154" s="6" t="s">
        <v>513</v>
      </c>
      <c r="C154" s="6">
        <v>116663</v>
      </c>
      <c r="D154" s="7" t="s">
        <v>130</v>
      </c>
      <c r="E154" s="7" t="s">
        <v>2</v>
      </c>
      <c r="F154" s="7" t="s">
        <v>13</v>
      </c>
      <c r="G154" s="8" t="s">
        <v>14</v>
      </c>
      <c r="H154" s="6" t="s">
        <v>15</v>
      </c>
      <c r="I154" s="6">
        <v>14</v>
      </c>
      <c r="J154" s="9">
        <v>670.17726991525558</v>
      </c>
      <c r="K154" s="10">
        <v>9382.4817788135788</v>
      </c>
      <c r="L154" s="10">
        <v>790.80917850000151</v>
      </c>
      <c r="M154" s="10">
        <f t="shared" si="2"/>
        <v>1688.8467201864441</v>
      </c>
      <c r="N154" s="10">
        <v>11071.328499000023</v>
      </c>
      <c r="O154" s="11" t="s">
        <v>16</v>
      </c>
      <c r="P154" s="11">
        <v>41939</v>
      </c>
    </row>
    <row r="155" spans="1:16" ht="51" x14ac:dyDescent="0.25">
      <c r="A155" s="6">
        <v>153</v>
      </c>
      <c r="B155" s="6" t="s">
        <v>513</v>
      </c>
      <c r="C155" s="6">
        <v>116663</v>
      </c>
      <c r="D155" s="7" t="s">
        <v>130</v>
      </c>
      <c r="E155" s="7" t="s">
        <v>2</v>
      </c>
      <c r="F155" s="7" t="s">
        <v>40</v>
      </c>
      <c r="G155" s="8" t="s">
        <v>41</v>
      </c>
      <c r="H155" s="6" t="s">
        <v>15</v>
      </c>
      <c r="I155" s="6">
        <v>10</v>
      </c>
      <c r="J155" s="9">
        <v>653.55433093220483</v>
      </c>
      <c r="K155" s="10">
        <v>6535.5433093220481</v>
      </c>
      <c r="L155" s="10">
        <v>771.19411050000167</v>
      </c>
      <c r="M155" s="10">
        <f t="shared" si="2"/>
        <v>1176.3977956779681</v>
      </c>
      <c r="N155" s="10">
        <v>7711.9411050000163</v>
      </c>
      <c r="O155" s="11" t="s">
        <v>16</v>
      </c>
      <c r="P155" s="11">
        <v>41547</v>
      </c>
    </row>
    <row r="156" spans="1:16" ht="51" x14ac:dyDescent="0.25">
      <c r="A156" s="6">
        <v>154</v>
      </c>
      <c r="B156" s="6" t="s">
        <v>514</v>
      </c>
      <c r="C156" s="6">
        <v>118212</v>
      </c>
      <c r="D156" s="7" t="s">
        <v>131</v>
      </c>
      <c r="E156" s="7" t="s">
        <v>2</v>
      </c>
      <c r="F156" s="7" t="s">
        <v>13</v>
      </c>
      <c r="G156" s="8" t="s">
        <v>14</v>
      </c>
      <c r="H156" s="6" t="s">
        <v>15</v>
      </c>
      <c r="I156" s="6">
        <v>3</v>
      </c>
      <c r="J156" s="9">
        <v>3743.0838953389907</v>
      </c>
      <c r="K156" s="10">
        <v>11229.251686016973</v>
      </c>
      <c r="L156" s="10">
        <v>4416.8389965000088</v>
      </c>
      <c r="M156" s="10">
        <f t="shared" si="2"/>
        <v>2021.2653034830546</v>
      </c>
      <c r="N156" s="10">
        <v>13250.516989500027</v>
      </c>
      <c r="O156" s="11" t="s">
        <v>16</v>
      </c>
      <c r="P156" s="11">
        <v>41481</v>
      </c>
    </row>
    <row r="157" spans="1:16" ht="51" x14ac:dyDescent="0.25">
      <c r="A157" s="6">
        <v>155</v>
      </c>
      <c r="B157" s="6" t="s">
        <v>515</v>
      </c>
      <c r="C157" s="6">
        <v>116050</v>
      </c>
      <c r="D157" s="7" t="s">
        <v>132</v>
      </c>
      <c r="E157" s="7" t="s">
        <v>2</v>
      </c>
      <c r="F157" s="7" t="s">
        <v>40</v>
      </c>
      <c r="G157" s="8" t="s">
        <v>41</v>
      </c>
      <c r="H157" s="6" t="s">
        <v>15</v>
      </c>
      <c r="I157" s="6">
        <v>8</v>
      </c>
      <c r="J157" s="9">
        <v>2746.8752229900056</v>
      </c>
      <c r="K157" s="10">
        <v>21975.001783920045</v>
      </c>
      <c r="L157" s="10">
        <v>3241.3127631282064</v>
      </c>
      <c r="M157" s="10">
        <f t="shared" si="2"/>
        <v>3955.5003211056064</v>
      </c>
      <c r="N157" s="10">
        <v>25930.502105025651</v>
      </c>
      <c r="O157" s="11" t="s">
        <v>16</v>
      </c>
      <c r="P157" s="11">
        <v>40682</v>
      </c>
    </row>
    <row r="158" spans="1:16" ht="51" x14ac:dyDescent="0.25">
      <c r="A158" s="6">
        <v>156</v>
      </c>
      <c r="B158" s="6" t="s">
        <v>515</v>
      </c>
      <c r="C158" s="6">
        <v>116050</v>
      </c>
      <c r="D158" s="7" t="s">
        <v>132</v>
      </c>
      <c r="E158" s="7" t="s">
        <v>2</v>
      </c>
      <c r="F158" s="7" t="s">
        <v>40</v>
      </c>
      <c r="G158" s="8" t="s">
        <v>41</v>
      </c>
      <c r="H158" s="6" t="s">
        <v>15</v>
      </c>
      <c r="I158" s="6">
        <v>4</v>
      </c>
      <c r="J158" s="9">
        <v>2746.8752229900056</v>
      </c>
      <c r="K158" s="10">
        <v>10987.500891960022</v>
      </c>
      <c r="L158" s="10">
        <v>3241.3127631282064</v>
      </c>
      <c r="M158" s="10">
        <f t="shared" si="2"/>
        <v>1977.7501605528032</v>
      </c>
      <c r="N158" s="10">
        <v>12965.251052512825</v>
      </c>
      <c r="O158" s="11" t="s">
        <v>16</v>
      </c>
      <c r="P158" s="11">
        <v>40653</v>
      </c>
    </row>
    <row r="159" spans="1:16" ht="51" x14ac:dyDescent="0.25">
      <c r="A159" s="6">
        <v>157</v>
      </c>
      <c r="B159" s="6" t="s">
        <v>515</v>
      </c>
      <c r="C159" s="6">
        <v>116050</v>
      </c>
      <c r="D159" s="7" t="s">
        <v>132</v>
      </c>
      <c r="E159" s="7" t="s">
        <v>2</v>
      </c>
      <c r="F159" s="7" t="s">
        <v>13</v>
      </c>
      <c r="G159" s="8" t="s">
        <v>14</v>
      </c>
      <c r="H159" s="6" t="s">
        <v>15</v>
      </c>
      <c r="I159" s="6">
        <v>2</v>
      </c>
      <c r="J159" s="9">
        <v>2542.392530910005</v>
      </c>
      <c r="K159" s="10">
        <v>5084.78506182001</v>
      </c>
      <c r="L159" s="10">
        <v>3000.0231864738057</v>
      </c>
      <c r="M159" s="10">
        <f t="shared" si="2"/>
        <v>915.2613111276014</v>
      </c>
      <c r="N159" s="10">
        <v>6000.0463729476114</v>
      </c>
      <c r="O159" s="11" t="s">
        <v>16</v>
      </c>
      <c r="P159" s="11">
        <v>39675</v>
      </c>
    </row>
    <row r="160" spans="1:16" ht="51" x14ac:dyDescent="0.25">
      <c r="A160" s="6">
        <v>158</v>
      </c>
      <c r="B160" s="6" t="s">
        <v>515</v>
      </c>
      <c r="C160" s="6">
        <v>116050</v>
      </c>
      <c r="D160" s="7" t="s">
        <v>132</v>
      </c>
      <c r="E160" s="7" t="s">
        <v>2</v>
      </c>
      <c r="F160" s="7" t="s">
        <v>40</v>
      </c>
      <c r="G160" s="8" t="s">
        <v>41</v>
      </c>
      <c r="H160" s="6" t="s">
        <v>15</v>
      </c>
      <c r="I160" s="6">
        <v>1</v>
      </c>
      <c r="J160" s="9">
        <v>2746.8752229900056</v>
      </c>
      <c r="K160" s="10">
        <v>2746.8752229900056</v>
      </c>
      <c r="L160" s="10">
        <v>3241.3127631282064</v>
      </c>
      <c r="M160" s="10">
        <f t="shared" si="2"/>
        <v>494.4375401382008</v>
      </c>
      <c r="N160" s="10">
        <v>3241.3127631282064</v>
      </c>
      <c r="O160" s="11" t="s">
        <v>16</v>
      </c>
      <c r="P160" s="11">
        <v>40815</v>
      </c>
    </row>
    <row r="161" spans="1:16" ht="51" x14ac:dyDescent="0.25">
      <c r="A161" s="6">
        <v>159</v>
      </c>
      <c r="B161" s="6" t="s">
        <v>516</v>
      </c>
      <c r="C161" s="6">
        <v>116052</v>
      </c>
      <c r="D161" s="7" t="s">
        <v>133</v>
      </c>
      <c r="E161" s="7" t="s">
        <v>2</v>
      </c>
      <c r="F161" s="7" t="s">
        <v>13</v>
      </c>
      <c r="G161" s="8" t="s">
        <v>14</v>
      </c>
      <c r="H161" s="6" t="s">
        <v>15</v>
      </c>
      <c r="I161" s="6">
        <v>1</v>
      </c>
      <c r="J161" s="9">
        <v>6388.0009182839121</v>
      </c>
      <c r="K161" s="10">
        <v>6388.0009182839121</v>
      </c>
      <c r="L161" s="10">
        <v>7537.8410835750155</v>
      </c>
      <c r="M161" s="10">
        <f t="shared" si="2"/>
        <v>1149.8401652911034</v>
      </c>
      <c r="N161" s="10">
        <v>7537.8410835750155</v>
      </c>
      <c r="O161" s="11" t="s">
        <v>16</v>
      </c>
      <c r="P161" s="11">
        <v>40463</v>
      </c>
    </row>
    <row r="162" spans="1:16" ht="51" x14ac:dyDescent="0.25">
      <c r="A162" s="6">
        <v>160</v>
      </c>
      <c r="B162" s="6" t="s">
        <v>517</v>
      </c>
      <c r="C162" s="6">
        <v>117519</v>
      </c>
      <c r="D162" s="7" t="s">
        <v>134</v>
      </c>
      <c r="E162" s="7" t="s">
        <v>2</v>
      </c>
      <c r="F162" s="7" t="s">
        <v>13</v>
      </c>
      <c r="G162" s="8" t="s">
        <v>14</v>
      </c>
      <c r="H162" s="6" t="s">
        <v>15</v>
      </c>
      <c r="I162" s="6">
        <v>1</v>
      </c>
      <c r="J162" s="9">
        <v>5288.0352401459859</v>
      </c>
      <c r="K162" s="10">
        <v>5288.0352401459859</v>
      </c>
      <c r="L162" s="10">
        <v>6239.8815833722629</v>
      </c>
      <c r="M162" s="10">
        <f t="shared" si="2"/>
        <v>951.84634322627699</v>
      </c>
      <c r="N162" s="10">
        <v>6239.8815833722629</v>
      </c>
      <c r="O162" s="11" t="s">
        <v>16</v>
      </c>
      <c r="P162" s="11">
        <v>41032</v>
      </c>
    </row>
    <row r="163" spans="1:16" ht="51" x14ac:dyDescent="0.25">
      <c r="A163" s="6">
        <v>161</v>
      </c>
      <c r="B163" s="6" t="s">
        <v>518</v>
      </c>
      <c r="C163" s="6">
        <v>3751385</v>
      </c>
      <c r="D163" s="7" t="s">
        <v>135</v>
      </c>
      <c r="E163" s="7" t="s">
        <v>2</v>
      </c>
      <c r="F163" s="7" t="s">
        <v>13</v>
      </c>
      <c r="G163" s="8" t="s">
        <v>14</v>
      </c>
      <c r="H163" s="6" t="s">
        <v>15</v>
      </c>
      <c r="I163" s="6">
        <v>2</v>
      </c>
      <c r="J163" s="9">
        <v>2061.5022698968264</v>
      </c>
      <c r="K163" s="10">
        <v>4123.0045397936528</v>
      </c>
      <c r="L163" s="10">
        <v>2432.5726784782551</v>
      </c>
      <c r="M163" s="10">
        <f t="shared" si="2"/>
        <v>742.14081716285727</v>
      </c>
      <c r="N163" s="10">
        <v>4865.1453569565101</v>
      </c>
      <c r="O163" s="11" t="s">
        <v>16</v>
      </c>
      <c r="P163" s="11">
        <v>41199</v>
      </c>
    </row>
    <row r="164" spans="1:16" ht="51" x14ac:dyDescent="0.25">
      <c r="A164" s="6">
        <v>162</v>
      </c>
      <c r="B164" s="6" t="s">
        <v>519</v>
      </c>
      <c r="C164" s="6">
        <v>116670</v>
      </c>
      <c r="D164" s="7" t="s">
        <v>136</v>
      </c>
      <c r="E164" s="7" t="s">
        <v>2</v>
      </c>
      <c r="F164" s="7" t="s">
        <v>53</v>
      </c>
      <c r="G164" s="8" t="s">
        <v>54</v>
      </c>
      <c r="H164" s="6" t="s">
        <v>15</v>
      </c>
      <c r="I164" s="6">
        <v>1</v>
      </c>
      <c r="J164" s="9">
        <v>1580.4206537030116</v>
      </c>
      <c r="K164" s="10">
        <v>1580.4206537030116</v>
      </c>
      <c r="L164" s="10">
        <v>1864.8963713695537</v>
      </c>
      <c r="M164" s="10">
        <f t="shared" si="2"/>
        <v>284.4757176665421</v>
      </c>
      <c r="N164" s="10">
        <v>1864.8963713695537</v>
      </c>
      <c r="O164" s="11" t="s">
        <v>16</v>
      </c>
      <c r="P164" s="11">
        <v>40791</v>
      </c>
    </row>
    <row r="165" spans="1:16" ht="51" x14ac:dyDescent="0.25">
      <c r="A165" s="6">
        <v>163</v>
      </c>
      <c r="B165" s="6" t="s">
        <v>520</v>
      </c>
      <c r="C165" s="6">
        <v>117522</v>
      </c>
      <c r="D165" s="7" t="s">
        <v>137</v>
      </c>
      <c r="E165" s="7" t="s">
        <v>2</v>
      </c>
      <c r="F165" s="7" t="s">
        <v>13</v>
      </c>
      <c r="G165" s="8" t="s">
        <v>14</v>
      </c>
      <c r="H165" s="6" t="s">
        <v>15</v>
      </c>
      <c r="I165" s="6">
        <v>4</v>
      </c>
      <c r="J165" s="9">
        <v>2729.8821812175056</v>
      </c>
      <c r="K165" s="10">
        <v>10919.528724870022</v>
      </c>
      <c r="L165" s="10">
        <v>3221.2609738366564</v>
      </c>
      <c r="M165" s="10">
        <f t="shared" si="2"/>
        <v>1965.5151704766031</v>
      </c>
      <c r="N165" s="10">
        <v>12885.043895346626</v>
      </c>
      <c r="O165" s="11" t="s">
        <v>16</v>
      </c>
      <c r="P165" s="11">
        <v>40772</v>
      </c>
    </row>
    <row r="166" spans="1:16" ht="51" x14ac:dyDescent="0.25">
      <c r="A166" s="6">
        <v>164</v>
      </c>
      <c r="B166" s="6" t="s">
        <v>521</v>
      </c>
      <c r="C166" s="6">
        <v>116959</v>
      </c>
      <c r="D166" s="7" t="s">
        <v>138</v>
      </c>
      <c r="E166" s="7" t="s">
        <v>2</v>
      </c>
      <c r="F166" s="7" t="s">
        <v>40</v>
      </c>
      <c r="G166" s="8" t="s">
        <v>41</v>
      </c>
      <c r="H166" s="6" t="s">
        <v>15</v>
      </c>
      <c r="I166" s="6">
        <v>5</v>
      </c>
      <c r="J166" s="9">
        <v>4210.1937637875089</v>
      </c>
      <c r="K166" s="10">
        <v>21050.968818937545</v>
      </c>
      <c r="L166" s="10">
        <v>4968.0286412692603</v>
      </c>
      <c r="M166" s="10">
        <f t="shared" si="2"/>
        <v>3789.1743874087551</v>
      </c>
      <c r="N166" s="10">
        <v>24840.1432063463</v>
      </c>
      <c r="O166" s="11" t="s">
        <v>16</v>
      </c>
      <c r="P166" s="11">
        <v>39447</v>
      </c>
    </row>
    <row r="167" spans="1:16" ht="51" x14ac:dyDescent="0.25">
      <c r="A167" s="6">
        <v>165</v>
      </c>
      <c r="B167" s="6" t="s">
        <v>522</v>
      </c>
      <c r="C167" s="6">
        <v>116960</v>
      </c>
      <c r="D167" s="7" t="s">
        <v>139</v>
      </c>
      <c r="E167" s="7" t="s">
        <v>2</v>
      </c>
      <c r="F167" s="7" t="s">
        <v>22</v>
      </c>
      <c r="G167" s="8" t="s">
        <v>23</v>
      </c>
      <c r="H167" s="6" t="s">
        <v>15</v>
      </c>
      <c r="I167" s="6">
        <v>4</v>
      </c>
      <c r="J167" s="9">
        <v>3012.0170269843288</v>
      </c>
      <c r="K167" s="10">
        <v>12048.068107937315</v>
      </c>
      <c r="L167" s="10">
        <v>3554.1800918415079</v>
      </c>
      <c r="M167" s="10">
        <f t="shared" si="2"/>
        <v>2168.6522594287162</v>
      </c>
      <c r="N167" s="10">
        <v>14216.720367366031</v>
      </c>
      <c r="O167" s="11" t="s">
        <v>16</v>
      </c>
      <c r="P167" s="11">
        <v>41263</v>
      </c>
    </row>
    <row r="168" spans="1:16" ht="51" x14ac:dyDescent="0.25">
      <c r="A168" s="6">
        <v>166</v>
      </c>
      <c r="B168" s="6" t="s">
        <v>523</v>
      </c>
      <c r="C168" s="6">
        <v>3701799</v>
      </c>
      <c r="D168" s="7" t="s">
        <v>140</v>
      </c>
      <c r="E168" s="7" t="s">
        <v>2</v>
      </c>
      <c r="F168" s="7" t="s">
        <v>53</v>
      </c>
      <c r="G168" s="8" t="s">
        <v>54</v>
      </c>
      <c r="H168" s="6" t="s">
        <v>15</v>
      </c>
      <c r="I168" s="6">
        <v>2</v>
      </c>
      <c r="J168" s="9">
        <v>3475.8186864406857</v>
      </c>
      <c r="K168" s="10">
        <v>6951.6373728813714</v>
      </c>
      <c r="L168" s="10">
        <v>4101.4660500000091</v>
      </c>
      <c r="M168" s="10">
        <f t="shared" si="2"/>
        <v>1251.2947271186467</v>
      </c>
      <c r="N168" s="10">
        <v>8202.9321000000182</v>
      </c>
      <c r="O168" s="11" t="s">
        <v>16</v>
      </c>
      <c r="P168" s="11">
        <v>41137</v>
      </c>
    </row>
    <row r="169" spans="1:16" ht="51" x14ac:dyDescent="0.25">
      <c r="A169" s="6">
        <v>167</v>
      </c>
      <c r="B169" s="6" t="s">
        <v>524</v>
      </c>
      <c r="C169" s="6">
        <v>2990485</v>
      </c>
      <c r="D169" s="7" t="s">
        <v>141</v>
      </c>
      <c r="E169" s="7" t="s">
        <v>2</v>
      </c>
      <c r="F169" s="7" t="s">
        <v>35</v>
      </c>
      <c r="G169" s="8" t="s">
        <v>36</v>
      </c>
      <c r="H169" s="6" t="s">
        <v>15</v>
      </c>
      <c r="I169" s="6">
        <v>1</v>
      </c>
      <c r="J169" s="9">
        <v>589.7585085750012</v>
      </c>
      <c r="K169" s="10">
        <v>589.7585085750012</v>
      </c>
      <c r="L169" s="10">
        <v>695.91504011850134</v>
      </c>
      <c r="M169" s="10">
        <f t="shared" si="2"/>
        <v>106.15653154350014</v>
      </c>
      <c r="N169" s="10">
        <v>695.91504011850134</v>
      </c>
      <c r="O169" s="11" t="s">
        <v>16</v>
      </c>
      <c r="P169" s="11">
        <v>40765</v>
      </c>
    </row>
    <row r="170" spans="1:16" ht="51" x14ac:dyDescent="0.25">
      <c r="A170" s="6">
        <v>168</v>
      </c>
      <c r="B170" s="6" t="s">
        <v>525</v>
      </c>
      <c r="C170" s="6">
        <v>116676</v>
      </c>
      <c r="D170" s="7" t="s">
        <v>142</v>
      </c>
      <c r="E170" s="7" t="s">
        <v>2</v>
      </c>
      <c r="F170" s="7" t="s">
        <v>13</v>
      </c>
      <c r="G170" s="8" t="s">
        <v>14</v>
      </c>
      <c r="H170" s="6" t="s">
        <v>15</v>
      </c>
      <c r="I170" s="6">
        <v>1</v>
      </c>
      <c r="J170" s="9">
        <v>1226.8997212500024</v>
      </c>
      <c r="K170" s="10">
        <v>1226.8997212500024</v>
      </c>
      <c r="L170" s="10">
        <v>1447.7416710750026</v>
      </c>
      <c r="M170" s="10">
        <f t="shared" si="2"/>
        <v>220.84194982500026</v>
      </c>
      <c r="N170" s="10">
        <v>1447.7416710750026</v>
      </c>
      <c r="O170" s="11" t="s">
        <v>16</v>
      </c>
      <c r="P170" s="11">
        <v>41360</v>
      </c>
    </row>
    <row r="171" spans="1:16" ht="51" x14ac:dyDescent="0.25">
      <c r="A171" s="6">
        <v>169</v>
      </c>
      <c r="B171" s="6" t="s">
        <v>526</v>
      </c>
      <c r="C171" s="6">
        <v>116677</v>
      </c>
      <c r="D171" s="7" t="s">
        <v>143</v>
      </c>
      <c r="E171" s="7" t="s">
        <v>2</v>
      </c>
      <c r="F171" s="7" t="s">
        <v>13</v>
      </c>
      <c r="G171" s="8" t="s">
        <v>14</v>
      </c>
      <c r="H171" s="6" t="s">
        <v>15</v>
      </c>
      <c r="I171" s="6">
        <v>12</v>
      </c>
      <c r="J171" s="9">
        <v>1448.6209987202567</v>
      </c>
      <c r="K171" s="10">
        <v>17383.451984643081</v>
      </c>
      <c r="L171" s="10">
        <v>1709.3727784899029</v>
      </c>
      <c r="M171" s="10">
        <f t="shared" si="2"/>
        <v>3129.0213572357534</v>
      </c>
      <c r="N171" s="10">
        <v>20512.473341878835</v>
      </c>
      <c r="O171" s="11" t="s">
        <v>16</v>
      </c>
      <c r="P171" s="11">
        <v>41481</v>
      </c>
    </row>
    <row r="172" spans="1:16" ht="51" x14ac:dyDescent="0.25">
      <c r="A172" s="6">
        <v>170</v>
      </c>
      <c r="B172" s="6" t="s">
        <v>526</v>
      </c>
      <c r="C172" s="6">
        <v>116677</v>
      </c>
      <c r="D172" s="7" t="s">
        <v>143</v>
      </c>
      <c r="E172" s="7" t="s">
        <v>2</v>
      </c>
      <c r="F172" s="7" t="s">
        <v>35</v>
      </c>
      <c r="G172" s="8" t="s">
        <v>36</v>
      </c>
      <c r="H172" s="6" t="s">
        <v>15</v>
      </c>
      <c r="I172" s="6">
        <v>2</v>
      </c>
      <c r="J172" s="9">
        <v>1376.9390026212743</v>
      </c>
      <c r="K172" s="10">
        <v>2753.8780052425486</v>
      </c>
      <c r="L172" s="10">
        <v>1624.7880230931037</v>
      </c>
      <c r="M172" s="10">
        <f t="shared" si="2"/>
        <v>495.69804094365873</v>
      </c>
      <c r="N172" s="10">
        <v>3249.5760461862073</v>
      </c>
      <c r="O172" s="11" t="s">
        <v>16</v>
      </c>
      <c r="P172" s="11">
        <v>40765</v>
      </c>
    </row>
    <row r="173" spans="1:16" ht="51" x14ac:dyDescent="0.25">
      <c r="A173" s="6">
        <v>171</v>
      </c>
      <c r="B173" s="6" t="s">
        <v>527</v>
      </c>
      <c r="C173" s="6">
        <v>117806</v>
      </c>
      <c r="D173" s="7" t="s">
        <v>144</v>
      </c>
      <c r="E173" s="7" t="s">
        <v>2</v>
      </c>
      <c r="F173" s="7" t="s">
        <v>13</v>
      </c>
      <c r="G173" s="8" t="s">
        <v>14</v>
      </c>
      <c r="H173" s="6" t="s">
        <v>15</v>
      </c>
      <c r="I173" s="6">
        <v>4</v>
      </c>
      <c r="J173" s="9">
        <v>3086.3532026250064</v>
      </c>
      <c r="K173" s="10">
        <v>12345.412810500025</v>
      </c>
      <c r="L173" s="10">
        <v>3641.8967790975075</v>
      </c>
      <c r="M173" s="10">
        <f t="shared" si="2"/>
        <v>2222.1743058900047</v>
      </c>
      <c r="N173" s="10">
        <v>14567.58711639003</v>
      </c>
      <c r="O173" s="11" t="s">
        <v>16</v>
      </c>
      <c r="P173" s="11">
        <v>41270</v>
      </c>
    </row>
    <row r="174" spans="1:16" ht="51" x14ac:dyDescent="0.25">
      <c r="A174" s="6">
        <v>172</v>
      </c>
      <c r="B174" s="6" t="s">
        <v>528</v>
      </c>
      <c r="C174" s="6">
        <v>278980</v>
      </c>
      <c r="D174" s="7" t="s">
        <v>145</v>
      </c>
      <c r="E174" s="7" t="s">
        <v>2</v>
      </c>
      <c r="F174" s="7" t="s">
        <v>53</v>
      </c>
      <c r="G174" s="8" t="s">
        <v>54</v>
      </c>
      <c r="H174" s="6" t="s">
        <v>15</v>
      </c>
      <c r="I174" s="6">
        <v>17</v>
      </c>
      <c r="J174" s="9">
        <v>3245.9122190250064</v>
      </c>
      <c r="K174" s="10">
        <v>55180.507723425108</v>
      </c>
      <c r="L174" s="10">
        <v>3830.1764184495073</v>
      </c>
      <c r="M174" s="10">
        <f t="shared" si="2"/>
        <v>9932.4913902165135</v>
      </c>
      <c r="N174" s="10">
        <v>65112.999113641621</v>
      </c>
      <c r="O174" s="11" t="s">
        <v>16</v>
      </c>
      <c r="P174" s="11">
        <v>41666</v>
      </c>
    </row>
    <row r="175" spans="1:16" ht="51" x14ac:dyDescent="0.25">
      <c r="A175" s="6">
        <v>173</v>
      </c>
      <c r="B175" s="6" t="s">
        <v>528</v>
      </c>
      <c r="C175" s="6">
        <v>278980</v>
      </c>
      <c r="D175" s="7" t="s">
        <v>145</v>
      </c>
      <c r="E175" s="7" t="s">
        <v>2</v>
      </c>
      <c r="F175" s="7" t="s">
        <v>13</v>
      </c>
      <c r="G175" s="8" t="s">
        <v>14</v>
      </c>
      <c r="H175" s="6" t="s">
        <v>15</v>
      </c>
      <c r="I175" s="6">
        <v>6</v>
      </c>
      <c r="J175" s="9">
        <v>3245.9122190250059</v>
      </c>
      <c r="K175" s="10">
        <v>19475.473314150036</v>
      </c>
      <c r="L175" s="10">
        <v>3830.1764184495069</v>
      </c>
      <c r="M175" s="10">
        <f t="shared" si="2"/>
        <v>3505.5851965470065</v>
      </c>
      <c r="N175" s="10">
        <v>22981.058510697043</v>
      </c>
      <c r="O175" s="11" t="s">
        <v>16</v>
      </c>
      <c r="P175" s="11">
        <v>41696</v>
      </c>
    </row>
    <row r="176" spans="1:16" ht="51" x14ac:dyDescent="0.25">
      <c r="A176" s="6">
        <v>174</v>
      </c>
      <c r="B176" s="6" t="s">
        <v>528</v>
      </c>
      <c r="C176" s="6">
        <v>278980</v>
      </c>
      <c r="D176" s="7" t="s">
        <v>145</v>
      </c>
      <c r="E176" s="7" t="s">
        <v>27</v>
      </c>
      <c r="F176" s="7" t="s">
        <v>146</v>
      </c>
      <c r="G176" s="8" t="s">
        <v>54</v>
      </c>
      <c r="H176" s="6" t="s">
        <v>15</v>
      </c>
      <c r="I176" s="6">
        <v>3</v>
      </c>
      <c r="J176" s="9">
        <v>3245.9122190250059</v>
      </c>
      <c r="K176" s="10">
        <v>9737.7366570750182</v>
      </c>
      <c r="L176" s="10">
        <v>3830.1764184495069</v>
      </c>
      <c r="M176" s="10">
        <f t="shared" si="2"/>
        <v>1752.7925982735032</v>
      </c>
      <c r="N176" s="10">
        <v>11490.529255348521</v>
      </c>
      <c r="O176" s="11" t="s">
        <v>16</v>
      </c>
      <c r="P176" s="11">
        <v>41666</v>
      </c>
    </row>
    <row r="177" spans="1:16" ht="51" x14ac:dyDescent="0.25">
      <c r="A177" s="6">
        <v>175</v>
      </c>
      <c r="B177" s="6" t="s">
        <v>528</v>
      </c>
      <c r="C177" s="6">
        <v>278980</v>
      </c>
      <c r="D177" s="7" t="s">
        <v>145</v>
      </c>
      <c r="E177" s="7" t="s">
        <v>2</v>
      </c>
      <c r="F177" s="7" t="s">
        <v>13</v>
      </c>
      <c r="G177" s="8" t="s">
        <v>14</v>
      </c>
      <c r="H177" s="6" t="s">
        <v>15</v>
      </c>
      <c r="I177" s="6">
        <v>2</v>
      </c>
      <c r="J177" s="9">
        <v>3165.4012808250063</v>
      </c>
      <c r="K177" s="10">
        <v>6330.8025616500126</v>
      </c>
      <c r="L177" s="10">
        <v>3735.1735113735072</v>
      </c>
      <c r="M177" s="10">
        <f t="shared" si="2"/>
        <v>1139.5444610970017</v>
      </c>
      <c r="N177" s="10">
        <v>7470.3470227470143</v>
      </c>
      <c r="O177" s="11" t="s">
        <v>16</v>
      </c>
      <c r="P177" s="11">
        <v>41570</v>
      </c>
    </row>
    <row r="178" spans="1:16" ht="51" x14ac:dyDescent="0.25">
      <c r="A178" s="6">
        <v>176</v>
      </c>
      <c r="B178" s="6" t="s">
        <v>528</v>
      </c>
      <c r="C178" s="6">
        <v>278980</v>
      </c>
      <c r="D178" s="7" t="s">
        <v>145</v>
      </c>
      <c r="E178" s="7" t="s">
        <v>27</v>
      </c>
      <c r="F178" s="7" t="s">
        <v>146</v>
      </c>
      <c r="G178" s="8" t="s">
        <v>54</v>
      </c>
      <c r="H178" s="6" t="s">
        <v>15</v>
      </c>
      <c r="I178" s="6">
        <v>1</v>
      </c>
      <c r="J178" s="9">
        <v>3165.4012808250063</v>
      </c>
      <c r="K178" s="10">
        <v>3165.4012808250063</v>
      </c>
      <c r="L178" s="10">
        <v>3735.1735113735072</v>
      </c>
      <c r="M178" s="10">
        <f t="shared" si="2"/>
        <v>569.77223054850083</v>
      </c>
      <c r="N178" s="10">
        <v>3735.1735113735072</v>
      </c>
      <c r="O178" s="11" t="s">
        <v>16</v>
      </c>
      <c r="P178" s="11">
        <v>41570</v>
      </c>
    </row>
    <row r="179" spans="1:16" ht="51" x14ac:dyDescent="0.25">
      <c r="A179" s="6">
        <v>177</v>
      </c>
      <c r="B179" s="6" t="s">
        <v>528</v>
      </c>
      <c r="C179" s="6">
        <v>278980</v>
      </c>
      <c r="D179" s="7" t="s">
        <v>145</v>
      </c>
      <c r="E179" s="7" t="s">
        <v>2</v>
      </c>
      <c r="F179" s="7" t="s">
        <v>53</v>
      </c>
      <c r="G179" s="8" t="s">
        <v>54</v>
      </c>
      <c r="H179" s="6" t="s">
        <v>15</v>
      </c>
      <c r="I179" s="6">
        <v>1</v>
      </c>
      <c r="J179" s="9">
        <v>3245.9122190250059</v>
      </c>
      <c r="K179" s="10">
        <v>3245.9122190250059</v>
      </c>
      <c r="L179" s="10">
        <v>3830.1764184495069</v>
      </c>
      <c r="M179" s="10">
        <f t="shared" si="2"/>
        <v>584.26419942450093</v>
      </c>
      <c r="N179" s="10">
        <v>3830.1764184495069</v>
      </c>
      <c r="O179" s="11" t="s">
        <v>16</v>
      </c>
      <c r="P179" s="11">
        <v>41696</v>
      </c>
    </row>
    <row r="180" spans="1:16" ht="25.5" x14ac:dyDescent="0.25">
      <c r="A180" s="6">
        <v>178</v>
      </c>
      <c r="B180" s="6" t="s">
        <v>529</v>
      </c>
      <c r="C180" s="6">
        <v>116678</v>
      </c>
      <c r="D180" s="7" t="s">
        <v>147</v>
      </c>
      <c r="E180" s="7" t="s">
        <v>27</v>
      </c>
      <c r="F180" s="7" t="s">
        <v>28</v>
      </c>
      <c r="G180" s="8" t="s">
        <v>29</v>
      </c>
      <c r="H180" s="6" t="s">
        <v>15</v>
      </c>
      <c r="I180" s="6">
        <v>7</v>
      </c>
      <c r="J180" s="9">
        <v>4097.8293795000081</v>
      </c>
      <c r="K180" s="10">
        <v>28684.805656500055</v>
      </c>
      <c r="L180" s="10">
        <v>4835.4386678100091</v>
      </c>
      <c r="M180" s="10">
        <f t="shared" si="2"/>
        <v>5163.2650181700046</v>
      </c>
      <c r="N180" s="10">
        <v>33848.07067467006</v>
      </c>
      <c r="O180" s="11" t="s">
        <v>16</v>
      </c>
      <c r="P180" s="11">
        <v>41660</v>
      </c>
    </row>
    <row r="181" spans="1:16" ht="25.5" x14ac:dyDescent="0.25">
      <c r="A181" s="6">
        <v>179</v>
      </c>
      <c r="B181" s="6" t="s">
        <v>530</v>
      </c>
      <c r="C181" s="6">
        <v>2767380</v>
      </c>
      <c r="D181" s="7" t="s">
        <v>148</v>
      </c>
      <c r="E181" s="7" t="s">
        <v>27</v>
      </c>
      <c r="F181" s="7" t="s">
        <v>28</v>
      </c>
      <c r="G181" s="8" t="s">
        <v>29</v>
      </c>
      <c r="H181" s="6" t="s">
        <v>15</v>
      </c>
      <c r="I181" s="6">
        <v>1</v>
      </c>
      <c r="J181" s="9">
        <v>3996.1876635000076</v>
      </c>
      <c r="K181" s="10">
        <v>3996.1876635000076</v>
      </c>
      <c r="L181" s="10">
        <v>4715.501442930009</v>
      </c>
      <c r="M181" s="10">
        <f t="shared" si="2"/>
        <v>719.31377943000143</v>
      </c>
      <c r="N181" s="10">
        <v>4715.501442930009</v>
      </c>
      <c r="O181" s="11" t="s">
        <v>16</v>
      </c>
      <c r="P181" s="11">
        <v>41514</v>
      </c>
    </row>
    <row r="182" spans="1:16" ht="51" x14ac:dyDescent="0.25">
      <c r="A182" s="6">
        <v>180</v>
      </c>
      <c r="B182" s="6" t="s">
        <v>531</v>
      </c>
      <c r="C182" s="6">
        <v>116966</v>
      </c>
      <c r="D182" s="7" t="s">
        <v>149</v>
      </c>
      <c r="E182" s="7" t="s">
        <v>2</v>
      </c>
      <c r="F182" s="7" t="s">
        <v>13</v>
      </c>
      <c r="G182" s="8" t="s">
        <v>14</v>
      </c>
      <c r="H182" s="6" t="s">
        <v>15</v>
      </c>
      <c r="I182" s="6">
        <v>2</v>
      </c>
      <c r="J182" s="9">
        <v>2306.6877546610222</v>
      </c>
      <c r="K182" s="10">
        <v>4613.3755093220443</v>
      </c>
      <c r="L182" s="10">
        <v>2721.8915505000059</v>
      </c>
      <c r="M182" s="10">
        <f t="shared" si="2"/>
        <v>830.4075916779675</v>
      </c>
      <c r="N182" s="10">
        <v>5443.7831010000118</v>
      </c>
      <c r="O182" s="11" t="s">
        <v>16</v>
      </c>
      <c r="P182" s="11">
        <v>39885</v>
      </c>
    </row>
    <row r="183" spans="1:16" ht="51" x14ac:dyDescent="0.25">
      <c r="A183" s="6">
        <v>181</v>
      </c>
      <c r="B183" s="6" t="s">
        <v>532</v>
      </c>
      <c r="C183" s="6">
        <v>116967</v>
      </c>
      <c r="D183" s="7" t="s">
        <v>150</v>
      </c>
      <c r="E183" s="7" t="s">
        <v>2</v>
      </c>
      <c r="F183" s="7" t="s">
        <v>40</v>
      </c>
      <c r="G183" s="8" t="s">
        <v>41</v>
      </c>
      <c r="H183" s="6" t="s">
        <v>15</v>
      </c>
      <c r="I183" s="6">
        <v>18</v>
      </c>
      <c r="J183" s="9">
        <v>4623.9122261250113</v>
      </c>
      <c r="K183" s="10">
        <v>83230.420070250198</v>
      </c>
      <c r="L183" s="10">
        <v>5456.2164268275128</v>
      </c>
      <c r="M183" s="10">
        <f t="shared" si="2"/>
        <v>14981.475612645037</v>
      </c>
      <c r="N183" s="10">
        <v>98211.895682895236</v>
      </c>
      <c r="O183" s="11" t="s">
        <v>16</v>
      </c>
      <c r="P183" s="11">
        <v>39447</v>
      </c>
    </row>
    <row r="184" spans="1:16" ht="51" x14ac:dyDescent="0.25">
      <c r="A184" s="6">
        <v>182</v>
      </c>
      <c r="B184" s="6" t="s">
        <v>533</v>
      </c>
      <c r="C184" s="6">
        <v>117808</v>
      </c>
      <c r="D184" s="7" t="s">
        <v>151</v>
      </c>
      <c r="E184" s="7" t="s">
        <v>2</v>
      </c>
      <c r="F184" s="7" t="s">
        <v>22</v>
      </c>
      <c r="G184" s="8" t="s">
        <v>23</v>
      </c>
      <c r="H184" s="6" t="s">
        <v>15</v>
      </c>
      <c r="I184" s="6">
        <v>2</v>
      </c>
      <c r="J184" s="9">
        <v>2650.5724348125054</v>
      </c>
      <c r="K184" s="10">
        <v>5301.1448696250109</v>
      </c>
      <c r="L184" s="10">
        <v>3127.6754730787561</v>
      </c>
      <c r="M184" s="10">
        <f t="shared" si="2"/>
        <v>954.20607653250136</v>
      </c>
      <c r="N184" s="10">
        <v>6255.3509461575122</v>
      </c>
      <c r="O184" s="11" t="s">
        <v>16</v>
      </c>
      <c r="P184" s="11">
        <v>41088</v>
      </c>
    </row>
    <row r="185" spans="1:16" ht="51" x14ac:dyDescent="0.25">
      <c r="A185" s="6">
        <v>183</v>
      </c>
      <c r="B185" s="6" t="s">
        <v>534</v>
      </c>
      <c r="C185" s="6">
        <v>116972</v>
      </c>
      <c r="D185" s="7" t="s">
        <v>152</v>
      </c>
      <c r="E185" s="7" t="s">
        <v>2</v>
      </c>
      <c r="F185" s="7" t="s">
        <v>22</v>
      </c>
      <c r="G185" s="8" t="s">
        <v>23</v>
      </c>
      <c r="H185" s="6" t="s">
        <v>15</v>
      </c>
      <c r="I185" s="6">
        <v>2</v>
      </c>
      <c r="J185" s="9">
        <v>2664.7943262711919</v>
      </c>
      <c r="K185" s="10">
        <v>5329.5886525423839</v>
      </c>
      <c r="L185" s="10">
        <v>3144.4573050000063</v>
      </c>
      <c r="M185" s="10">
        <f t="shared" si="2"/>
        <v>959.32595745762865</v>
      </c>
      <c r="N185" s="10">
        <v>6288.9146100000125</v>
      </c>
      <c r="O185" s="11" t="s">
        <v>16</v>
      </c>
      <c r="P185" s="11">
        <v>41090</v>
      </c>
    </row>
    <row r="186" spans="1:16" ht="63.75" x14ac:dyDescent="0.25">
      <c r="A186" s="6">
        <v>184</v>
      </c>
      <c r="B186" s="6" t="s">
        <v>535</v>
      </c>
      <c r="C186" s="6">
        <v>116073</v>
      </c>
      <c r="D186" s="7" t="s">
        <v>153</v>
      </c>
      <c r="E186" s="7" t="s">
        <v>2</v>
      </c>
      <c r="F186" s="7" t="s">
        <v>154</v>
      </c>
      <c r="G186" s="8" t="s">
        <v>155</v>
      </c>
      <c r="H186" s="6" t="s">
        <v>15</v>
      </c>
      <c r="I186" s="6">
        <v>7</v>
      </c>
      <c r="J186" s="9">
        <v>253.26552858750051</v>
      </c>
      <c r="K186" s="10">
        <v>1772.8587001125036</v>
      </c>
      <c r="L186" s="10">
        <v>298.85332373325059</v>
      </c>
      <c r="M186" s="10">
        <f t="shared" si="2"/>
        <v>319.11456602025032</v>
      </c>
      <c r="N186" s="10">
        <v>2091.9732661327539</v>
      </c>
      <c r="O186" s="11" t="s">
        <v>16</v>
      </c>
      <c r="P186" s="11">
        <v>40945</v>
      </c>
    </row>
    <row r="187" spans="1:16" ht="51" x14ac:dyDescent="0.25">
      <c r="A187" s="6">
        <v>185</v>
      </c>
      <c r="B187" s="6" t="s">
        <v>536</v>
      </c>
      <c r="C187" s="6">
        <v>279260</v>
      </c>
      <c r="D187" s="7" t="s">
        <v>156</v>
      </c>
      <c r="E187" s="7" t="s">
        <v>2</v>
      </c>
      <c r="F187" s="7" t="s">
        <v>13</v>
      </c>
      <c r="G187" s="8" t="s">
        <v>14</v>
      </c>
      <c r="H187" s="6" t="s">
        <v>15</v>
      </c>
      <c r="I187" s="6">
        <v>6</v>
      </c>
      <c r="J187" s="9">
        <v>4272.4629033940764</v>
      </c>
      <c r="K187" s="10">
        <v>25634.777420364459</v>
      </c>
      <c r="L187" s="10">
        <v>5041.5062260050099</v>
      </c>
      <c r="M187" s="10">
        <f t="shared" si="2"/>
        <v>4614.2599356655992</v>
      </c>
      <c r="N187" s="10">
        <v>30249.037356030058</v>
      </c>
      <c r="O187" s="11" t="s">
        <v>16</v>
      </c>
      <c r="P187" s="11">
        <v>41596</v>
      </c>
    </row>
    <row r="188" spans="1:16" ht="51" x14ac:dyDescent="0.25">
      <c r="A188" s="6">
        <v>186</v>
      </c>
      <c r="B188" s="6" t="s">
        <v>537</v>
      </c>
      <c r="C188" s="6">
        <v>3705039</v>
      </c>
      <c r="D188" s="7" t="s">
        <v>157</v>
      </c>
      <c r="E188" s="7" t="s">
        <v>2</v>
      </c>
      <c r="F188" s="7" t="s">
        <v>13</v>
      </c>
      <c r="G188" s="8" t="s">
        <v>14</v>
      </c>
      <c r="H188" s="6" t="s">
        <v>15</v>
      </c>
      <c r="I188" s="6">
        <v>1</v>
      </c>
      <c r="J188" s="9">
        <v>10844.842911368667</v>
      </c>
      <c r="K188" s="10">
        <v>10844.842911368667</v>
      </c>
      <c r="L188" s="10">
        <v>12796.914635415027</v>
      </c>
      <c r="M188" s="10">
        <f t="shared" si="2"/>
        <v>1952.07172404636</v>
      </c>
      <c r="N188" s="10">
        <v>12796.914635415027</v>
      </c>
      <c r="O188" s="11" t="s">
        <v>16</v>
      </c>
      <c r="P188" s="11">
        <v>41500</v>
      </c>
    </row>
    <row r="189" spans="1:16" ht="51" x14ac:dyDescent="0.25">
      <c r="A189" s="6">
        <v>187</v>
      </c>
      <c r="B189" s="6" t="s">
        <v>538</v>
      </c>
      <c r="C189" s="6">
        <v>116984</v>
      </c>
      <c r="D189" s="7" t="s">
        <v>158</v>
      </c>
      <c r="E189" s="7" t="s">
        <v>2</v>
      </c>
      <c r="F189" s="7" t="s">
        <v>53</v>
      </c>
      <c r="G189" s="8" t="s">
        <v>54</v>
      </c>
      <c r="H189" s="6" t="s">
        <v>15</v>
      </c>
      <c r="I189" s="6">
        <v>2</v>
      </c>
      <c r="J189" s="9">
        <v>766.41802036017111</v>
      </c>
      <c r="K189" s="10">
        <v>1532.8360407203422</v>
      </c>
      <c r="L189" s="10">
        <v>904.37326402500184</v>
      </c>
      <c r="M189" s="10">
        <f t="shared" si="2"/>
        <v>275.91048732966146</v>
      </c>
      <c r="N189" s="10">
        <v>1808.7465280500037</v>
      </c>
      <c r="O189" s="11" t="s">
        <v>16</v>
      </c>
      <c r="P189" s="11">
        <v>40949</v>
      </c>
    </row>
    <row r="190" spans="1:16" ht="51" x14ac:dyDescent="0.25">
      <c r="A190" s="6">
        <v>188</v>
      </c>
      <c r="B190" s="6" t="s">
        <v>539</v>
      </c>
      <c r="C190" s="6">
        <v>117552</v>
      </c>
      <c r="D190" s="7" t="s">
        <v>159</v>
      </c>
      <c r="E190" s="7" t="s">
        <v>2</v>
      </c>
      <c r="F190" s="7" t="s">
        <v>13</v>
      </c>
      <c r="G190" s="8" t="s">
        <v>14</v>
      </c>
      <c r="H190" s="6" t="s">
        <v>15</v>
      </c>
      <c r="I190" s="6">
        <v>6</v>
      </c>
      <c r="J190" s="9">
        <v>155.26182165254269</v>
      </c>
      <c r="K190" s="10">
        <v>931.57092991525622</v>
      </c>
      <c r="L190" s="10">
        <v>183.20894955000037</v>
      </c>
      <c r="M190" s="10">
        <f t="shared" si="2"/>
        <v>167.68276738474617</v>
      </c>
      <c r="N190" s="10">
        <v>1099.2536973000024</v>
      </c>
      <c r="O190" s="11" t="s">
        <v>16</v>
      </c>
      <c r="P190" s="11">
        <v>38198</v>
      </c>
    </row>
    <row r="191" spans="1:16" ht="51" x14ac:dyDescent="0.25">
      <c r="A191" s="6">
        <v>189</v>
      </c>
      <c r="B191" s="6" t="s">
        <v>540</v>
      </c>
      <c r="C191" s="6">
        <v>117818</v>
      </c>
      <c r="D191" s="7" t="s">
        <v>160</v>
      </c>
      <c r="E191" s="7" t="s">
        <v>2</v>
      </c>
      <c r="F191" s="7" t="s">
        <v>40</v>
      </c>
      <c r="G191" s="8" t="s">
        <v>41</v>
      </c>
      <c r="H191" s="6" t="s">
        <v>15</v>
      </c>
      <c r="I191" s="6">
        <v>9</v>
      </c>
      <c r="J191" s="9">
        <v>211.36851441038181</v>
      </c>
      <c r="K191" s="10">
        <v>1902.3166296934362</v>
      </c>
      <c r="L191" s="10">
        <v>249.4148470042505</v>
      </c>
      <c r="M191" s="10">
        <f t="shared" si="2"/>
        <v>342.41699334481859</v>
      </c>
      <c r="N191" s="10">
        <v>2244.7336230382548</v>
      </c>
      <c r="O191" s="11" t="s">
        <v>16</v>
      </c>
      <c r="P191" s="11">
        <v>39447</v>
      </c>
    </row>
    <row r="192" spans="1:16" ht="51" x14ac:dyDescent="0.25">
      <c r="A192" s="6">
        <v>190</v>
      </c>
      <c r="B192" s="6" t="s">
        <v>541</v>
      </c>
      <c r="C192" s="6">
        <v>118078</v>
      </c>
      <c r="D192" s="7" t="s">
        <v>161</v>
      </c>
      <c r="E192" s="7" t="s">
        <v>2</v>
      </c>
      <c r="F192" s="7" t="s">
        <v>40</v>
      </c>
      <c r="G192" s="8" t="s">
        <v>41</v>
      </c>
      <c r="H192" s="6" t="s">
        <v>15</v>
      </c>
      <c r="I192" s="6">
        <v>8</v>
      </c>
      <c r="J192" s="9">
        <v>668.35165254788296</v>
      </c>
      <c r="K192" s="10">
        <v>5346.8132203830637</v>
      </c>
      <c r="L192" s="10">
        <v>788.65495000650185</v>
      </c>
      <c r="M192" s="10">
        <f t="shared" si="2"/>
        <v>962.42637966895109</v>
      </c>
      <c r="N192" s="10">
        <v>6309.2396000520148</v>
      </c>
      <c r="O192" s="11" t="s">
        <v>16</v>
      </c>
      <c r="P192" s="11">
        <v>39447</v>
      </c>
    </row>
    <row r="193" spans="1:16" ht="51" x14ac:dyDescent="0.25">
      <c r="A193" s="6">
        <v>191</v>
      </c>
      <c r="B193" s="6" t="s">
        <v>542</v>
      </c>
      <c r="C193" s="6">
        <v>116997</v>
      </c>
      <c r="D193" s="7" t="s">
        <v>162</v>
      </c>
      <c r="E193" s="7" t="s">
        <v>2</v>
      </c>
      <c r="F193" s="7" t="s">
        <v>13</v>
      </c>
      <c r="G193" s="8" t="s">
        <v>14</v>
      </c>
      <c r="H193" s="6" t="s">
        <v>15</v>
      </c>
      <c r="I193" s="6">
        <v>1</v>
      </c>
      <c r="J193" s="9">
        <v>1831.9528029817411</v>
      </c>
      <c r="K193" s="10">
        <v>1831.9528029817411</v>
      </c>
      <c r="L193" s="10">
        <v>2161.7043075184542</v>
      </c>
      <c r="M193" s="10">
        <f t="shared" si="2"/>
        <v>329.75150453671313</v>
      </c>
      <c r="N193" s="10">
        <v>2161.7043075184542</v>
      </c>
      <c r="O193" s="11" t="s">
        <v>16</v>
      </c>
      <c r="P193" s="11">
        <v>38867</v>
      </c>
    </row>
    <row r="194" spans="1:16" ht="51" x14ac:dyDescent="0.25">
      <c r="A194" s="6">
        <v>192</v>
      </c>
      <c r="B194" s="6" t="s">
        <v>543</v>
      </c>
      <c r="C194" s="6">
        <v>116998</v>
      </c>
      <c r="D194" s="7" t="s">
        <v>163</v>
      </c>
      <c r="E194" s="7" t="s">
        <v>2</v>
      </c>
      <c r="F194" s="7" t="s">
        <v>40</v>
      </c>
      <c r="G194" s="8" t="s">
        <v>41</v>
      </c>
      <c r="H194" s="6" t="s">
        <v>15</v>
      </c>
      <c r="I194" s="6">
        <v>36</v>
      </c>
      <c r="J194" s="9">
        <v>401.45705828389919</v>
      </c>
      <c r="K194" s="10">
        <v>14452.454098220371</v>
      </c>
      <c r="L194" s="10">
        <v>473.71932877500103</v>
      </c>
      <c r="M194" s="10">
        <f t="shared" si="2"/>
        <v>2601.4417376796646</v>
      </c>
      <c r="N194" s="10">
        <v>17053.895835900035</v>
      </c>
      <c r="O194" s="11" t="s">
        <v>16</v>
      </c>
      <c r="P194" s="11">
        <v>41177</v>
      </c>
    </row>
    <row r="195" spans="1:16" ht="51" x14ac:dyDescent="0.25">
      <c r="A195" s="6">
        <v>193</v>
      </c>
      <c r="B195" s="6" t="s">
        <v>544</v>
      </c>
      <c r="C195" s="6">
        <v>116090</v>
      </c>
      <c r="D195" s="7" t="s">
        <v>164</v>
      </c>
      <c r="E195" s="7" t="s">
        <v>2</v>
      </c>
      <c r="F195" s="7" t="s">
        <v>13</v>
      </c>
      <c r="G195" s="8" t="s">
        <v>14</v>
      </c>
      <c r="H195" s="6" t="s">
        <v>15</v>
      </c>
      <c r="I195" s="6">
        <v>2</v>
      </c>
      <c r="J195" s="9">
        <v>265.1564809350005</v>
      </c>
      <c r="K195" s="10">
        <v>530.312961870001</v>
      </c>
      <c r="L195" s="10">
        <v>312.88464750330058</v>
      </c>
      <c r="M195" s="10">
        <f t="shared" si="2"/>
        <v>95.456333136600165</v>
      </c>
      <c r="N195" s="10">
        <v>625.76929500660117</v>
      </c>
      <c r="O195" s="11" t="s">
        <v>16</v>
      </c>
      <c r="P195" s="11">
        <v>38954</v>
      </c>
    </row>
    <row r="196" spans="1:16" ht="51" x14ac:dyDescent="0.25">
      <c r="A196" s="6">
        <v>194</v>
      </c>
      <c r="B196" s="6" t="s">
        <v>545</v>
      </c>
      <c r="C196" s="6">
        <v>118085</v>
      </c>
      <c r="D196" s="7" t="s">
        <v>165</v>
      </c>
      <c r="E196" s="7" t="s">
        <v>2</v>
      </c>
      <c r="F196" s="7" t="s">
        <v>40</v>
      </c>
      <c r="G196" s="8" t="s">
        <v>41</v>
      </c>
      <c r="H196" s="6" t="s">
        <v>15</v>
      </c>
      <c r="I196" s="6">
        <v>2</v>
      </c>
      <c r="J196" s="9">
        <v>80.878211437500156</v>
      </c>
      <c r="K196" s="10">
        <v>161.75642287500031</v>
      </c>
      <c r="L196" s="10">
        <v>95.436289496250183</v>
      </c>
      <c r="M196" s="10">
        <f t="shared" ref="M196:M259" si="3">N196-K196</f>
        <v>29.116156117500054</v>
      </c>
      <c r="N196" s="10">
        <v>190.87257899250037</v>
      </c>
      <c r="O196" s="11" t="s">
        <v>16</v>
      </c>
      <c r="P196" s="11">
        <v>41683</v>
      </c>
    </row>
    <row r="197" spans="1:16" ht="51" x14ac:dyDescent="0.25">
      <c r="A197" s="6">
        <v>195</v>
      </c>
      <c r="B197" s="6" t="s">
        <v>546</v>
      </c>
      <c r="C197" s="6">
        <v>117290</v>
      </c>
      <c r="D197" s="7" t="s">
        <v>166</v>
      </c>
      <c r="E197" s="7" t="s">
        <v>2</v>
      </c>
      <c r="F197" s="7" t="s">
        <v>13</v>
      </c>
      <c r="G197" s="8" t="s">
        <v>14</v>
      </c>
      <c r="H197" s="6" t="s">
        <v>15</v>
      </c>
      <c r="I197" s="6">
        <v>1</v>
      </c>
      <c r="J197" s="9">
        <v>110.6190888113138</v>
      </c>
      <c r="K197" s="10">
        <v>110.6190888113138</v>
      </c>
      <c r="L197" s="10">
        <v>130.53052479735027</v>
      </c>
      <c r="M197" s="10">
        <f t="shared" si="3"/>
        <v>19.911435986036466</v>
      </c>
      <c r="N197" s="10">
        <v>130.53052479735027</v>
      </c>
      <c r="O197" s="11" t="s">
        <v>16</v>
      </c>
      <c r="P197" s="11">
        <v>40130</v>
      </c>
    </row>
    <row r="198" spans="1:16" ht="51" x14ac:dyDescent="0.25">
      <c r="A198" s="6">
        <v>196</v>
      </c>
      <c r="B198" s="6" t="s">
        <v>547</v>
      </c>
      <c r="C198" s="6">
        <v>117571</v>
      </c>
      <c r="D198" s="7" t="s">
        <v>167</v>
      </c>
      <c r="E198" s="7" t="s">
        <v>2</v>
      </c>
      <c r="F198" s="7" t="s">
        <v>13</v>
      </c>
      <c r="G198" s="8" t="s">
        <v>14</v>
      </c>
      <c r="H198" s="6" t="s">
        <v>15</v>
      </c>
      <c r="I198" s="6">
        <v>2</v>
      </c>
      <c r="J198" s="9">
        <v>295.04145699152605</v>
      </c>
      <c r="K198" s="10">
        <v>590.08291398305209</v>
      </c>
      <c r="L198" s="10">
        <v>348.14891925000074</v>
      </c>
      <c r="M198" s="10">
        <f t="shared" si="3"/>
        <v>106.2149245169494</v>
      </c>
      <c r="N198" s="10">
        <v>696.29783850000149</v>
      </c>
      <c r="O198" s="11" t="s">
        <v>16</v>
      </c>
      <c r="P198" s="11">
        <v>39975</v>
      </c>
    </row>
    <row r="199" spans="1:16" ht="51" x14ac:dyDescent="0.25">
      <c r="A199" s="6">
        <v>197</v>
      </c>
      <c r="B199" s="6" t="s">
        <v>548</v>
      </c>
      <c r="C199" s="6">
        <v>116718</v>
      </c>
      <c r="D199" s="7" t="s">
        <v>168</v>
      </c>
      <c r="E199" s="7" t="s">
        <v>2</v>
      </c>
      <c r="F199" s="7" t="s">
        <v>13</v>
      </c>
      <c r="G199" s="8" t="s">
        <v>14</v>
      </c>
      <c r="H199" s="6" t="s">
        <v>15</v>
      </c>
      <c r="I199" s="6">
        <v>1</v>
      </c>
      <c r="J199" s="9">
        <v>289.30400495923789</v>
      </c>
      <c r="K199" s="10">
        <v>289.30400495923789</v>
      </c>
      <c r="L199" s="10">
        <v>341.3787258519007</v>
      </c>
      <c r="M199" s="10">
        <f t="shared" si="3"/>
        <v>52.07472089266281</v>
      </c>
      <c r="N199" s="10">
        <v>341.3787258519007</v>
      </c>
      <c r="O199" s="11" t="s">
        <v>16</v>
      </c>
      <c r="P199" s="11">
        <v>38973</v>
      </c>
    </row>
    <row r="200" spans="1:16" ht="51" x14ac:dyDescent="0.25">
      <c r="A200" s="6">
        <v>198</v>
      </c>
      <c r="B200" s="6" t="s">
        <v>549</v>
      </c>
      <c r="C200" s="6">
        <v>118088</v>
      </c>
      <c r="D200" s="7" t="s">
        <v>169</v>
      </c>
      <c r="E200" s="7" t="s">
        <v>2</v>
      </c>
      <c r="F200" s="7" t="s">
        <v>13</v>
      </c>
      <c r="G200" s="8" t="s">
        <v>14</v>
      </c>
      <c r="H200" s="6" t="s">
        <v>15</v>
      </c>
      <c r="I200" s="6">
        <v>2</v>
      </c>
      <c r="J200" s="9">
        <v>137.9061541125003</v>
      </c>
      <c r="K200" s="10">
        <v>275.81230822500061</v>
      </c>
      <c r="L200" s="10">
        <v>162.72926185275034</v>
      </c>
      <c r="M200" s="10">
        <f t="shared" si="3"/>
        <v>49.646215480500075</v>
      </c>
      <c r="N200" s="10">
        <v>325.45852370550068</v>
      </c>
      <c r="O200" s="11" t="s">
        <v>16</v>
      </c>
      <c r="P200" s="11">
        <v>39276</v>
      </c>
    </row>
    <row r="201" spans="1:16" ht="51" x14ac:dyDescent="0.25">
      <c r="A201" s="6">
        <v>199</v>
      </c>
      <c r="B201" s="6" t="s">
        <v>550</v>
      </c>
      <c r="C201" s="6">
        <v>117831</v>
      </c>
      <c r="D201" s="7" t="s">
        <v>170</v>
      </c>
      <c r="E201" s="7" t="s">
        <v>2</v>
      </c>
      <c r="F201" s="7" t="s">
        <v>13</v>
      </c>
      <c r="G201" s="8" t="s">
        <v>14</v>
      </c>
      <c r="H201" s="6" t="s">
        <v>15</v>
      </c>
      <c r="I201" s="6">
        <v>4</v>
      </c>
      <c r="J201" s="9">
        <v>53.004929529661119</v>
      </c>
      <c r="K201" s="10">
        <v>212.01971811864448</v>
      </c>
      <c r="L201" s="10">
        <v>62.545816845000118</v>
      </c>
      <c r="M201" s="10">
        <f t="shared" si="3"/>
        <v>38.163549261355996</v>
      </c>
      <c r="N201" s="10">
        <v>250.18326738000047</v>
      </c>
      <c r="O201" s="11" t="s">
        <v>16</v>
      </c>
      <c r="P201" s="11">
        <v>41941</v>
      </c>
    </row>
    <row r="202" spans="1:16" ht="51" x14ac:dyDescent="0.25">
      <c r="A202" s="6">
        <v>200</v>
      </c>
      <c r="B202" s="6" t="s">
        <v>551</v>
      </c>
      <c r="C202" s="6">
        <v>2282840</v>
      </c>
      <c r="D202" s="7" t="s">
        <v>171</v>
      </c>
      <c r="E202" s="7" t="s">
        <v>2</v>
      </c>
      <c r="F202" s="7" t="s">
        <v>13</v>
      </c>
      <c r="G202" s="8" t="s">
        <v>14</v>
      </c>
      <c r="H202" s="6" t="s">
        <v>15</v>
      </c>
      <c r="I202" s="6">
        <v>2</v>
      </c>
      <c r="J202" s="9">
        <v>467.09684721000093</v>
      </c>
      <c r="K202" s="10">
        <v>934.19369442000186</v>
      </c>
      <c r="L202" s="10">
        <v>551.17427970780102</v>
      </c>
      <c r="M202" s="10">
        <f t="shared" si="3"/>
        <v>168.15486499560018</v>
      </c>
      <c r="N202" s="10">
        <v>1102.348559415602</v>
      </c>
      <c r="O202" s="11" t="s">
        <v>16</v>
      </c>
      <c r="P202" s="11">
        <v>38884</v>
      </c>
    </row>
    <row r="203" spans="1:16" ht="51" x14ac:dyDescent="0.25">
      <c r="A203" s="6">
        <v>201</v>
      </c>
      <c r="B203" s="6" t="s">
        <v>552</v>
      </c>
      <c r="C203" s="6">
        <v>118096</v>
      </c>
      <c r="D203" s="7" t="s">
        <v>172</v>
      </c>
      <c r="E203" s="7" t="s">
        <v>2</v>
      </c>
      <c r="F203" s="7" t="s">
        <v>13</v>
      </c>
      <c r="G203" s="8" t="s">
        <v>14</v>
      </c>
      <c r="H203" s="6" t="s">
        <v>15</v>
      </c>
      <c r="I203" s="6">
        <v>1</v>
      </c>
      <c r="J203" s="9">
        <v>2322.9094248305137</v>
      </c>
      <c r="K203" s="10">
        <v>2322.9094248305137</v>
      </c>
      <c r="L203" s="10">
        <v>2741.0331213000059</v>
      </c>
      <c r="M203" s="10">
        <f t="shared" si="3"/>
        <v>418.12369646949219</v>
      </c>
      <c r="N203" s="10">
        <v>2741.0331213000059</v>
      </c>
      <c r="O203" s="11" t="s">
        <v>16</v>
      </c>
      <c r="P203" s="11">
        <v>40340</v>
      </c>
    </row>
    <row r="204" spans="1:16" ht="51" x14ac:dyDescent="0.25">
      <c r="A204" s="6">
        <v>202</v>
      </c>
      <c r="B204" s="6" t="s">
        <v>552</v>
      </c>
      <c r="C204" s="6">
        <v>118096</v>
      </c>
      <c r="D204" s="7" t="s">
        <v>172</v>
      </c>
      <c r="E204" s="7" t="s">
        <v>2</v>
      </c>
      <c r="F204" s="7" t="s">
        <v>13</v>
      </c>
      <c r="G204" s="8" t="s">
        <v>14</v>
      </c>
      <c r="H204" s="6" t="s">
        <v>15</v>
      </c>
      <c r="I204" s="6">
        <v>1</v>
      </c>
      <c r="J204" s="9">
        <v>2322.9094248305137</v>
      </c>
      <c r="K204" s="10">
        <v>2322.9094248305137</v>
      </c>
      <c r="L204" s="10">
        <v>2741.0331213000059</v>
      </c>
      <c r="M204" s="10">
        <f t="shared" si="3"/>
        <v>418.12369646949219</v>
      </c>
      <c r="N204" s="10">
        <v>2741.0331213000059</v>
      </c>
      <c r="O204" s="11" t="s">
        <v>16</v>
      </c>
      <c r="P204" s="11">
        <v>40340</v>
      </c>
    </row>
    <row r="205" spans="1:16" ht="51" x14ac:dyDescent="0.25">
      <c r="A205" s="6">
        <v>203</v>
      </c>
      <c r="B205" s="6" t="s">
        <v>553</v>
      </c>
      <c r="C205" s="6">
        <v>116107</v>
      </c>
      <c r="D205" s="7" t="s">
        <v>173</v>
      </c>
      <c r="E205" s="7" t="s">
        <v>2</v>
      </c>
      <c r="F205" s="7" t="s">
        <v>13</v>
      </c>
      <c r="G205" s="8" t="s">
        <v>14</v>
      </c>
      <c r="H205" s="6" t="s">
        <v>15</v>
      </c>
      <c r="I205" s="6">
        <v>5</v>
      </c>
      <c r="J205" s="9">
        <v>124.45186491877143</v>
      </c>
      <c r="K205" s="10">
        <v>622.25932459385717</v>
      </c>
      <c r="L205" s="10">
        <v>146.85320060415029</v>
      </c>
      <c r="M205" s="10">
        <f t="shared" si="3"/>
        <v>112.00667842689427</v>
      </c>
      <c r="N205" s="10">
        <v>734.26600302075144</v>
      </c>
      <c r="O205" s="11" t="s">
        <v>16</v>
      </c>
      <c r="P205" s="11">
        <v>40715</v>
      </c>
    </row>
    <row r="206" spans="1:16" ht="51" x14ac:dyDescent="0.25">
      <c r="A206" s="6">
        <v>204</v>
      </c>
      <c r="B206" s="6" t="s">
        <v>554</v>
      </c>
      <c r="C206" s="6">
        <v>116734</v>
      </c>
      <c r="D206" s="7" t="s">
        <v>174</v>
      </c>
      <c r="E206" s="7" t="s">
        <v>2</v>
      </c>
      <c r="F206" s="7" t="s">
        <v>13</v>
      </c>
      <c r="G206" s="8" t="s">
        <v>14</v>
      </c>
      <c r="H206" s="6" t="s">
        <v>15</v>
      </c>
      <c r="I206" s="6">
        <v>2</v>
      </c>
      <c r="J206" s="9">
        <v>298.79653008050911</v>
      </c>
      <c r="K206" s="10">
        <v>597.59306016101823</v>
      </c>
      <c r="L206" s="10">
        <v>352.57990549500073</v>
      </c>
      <c r="M206" s="10">
        <f t="shared" si="3"/>
        <v>107.56675082898323</v>
      </c>
      <c r="N206" s="10">
        <v>705.15981099000146</v>
      </c>
      <c r="O206" s="11" t="s">
        <v>16</v>
      </c>
      <c r="P206" s="11">
        <v>39905</v>
      </c>
    </row>
    <row r="207" spans="1:16" ht="51" x14ac:dyDescent="0.25">
      <c r="A207" s="6">
        <v>205</v>
      </c>
      <c r="B207" s="6" t="s">
        <v>555</v>
      </c>
      <c r="C207" s="6">
        <v>118109</v>
      </c>
      <c r="D207" s="7" t="s">
        <v>175</v>
      </c>
      <c r="E207" s="7" t="s">
        <v>2</v>
      </c>
      <c r="F207" s="7" t="s">
        <v>13</v>
      </c>
      <c r="G207" s="8" t="s">
        <v>14</v>
      </c>
      <c r="H207" s="6" t="s">
        <v>15</v>
      </c>
      <c r="I207" s="6">
        <v>35</v>
      </c>
      <c r="J207" s="9">
        <v>59.525132914639954</v>
      </c>
      <c r="K207" s="10">
        <v>2083.3796520123983</v>
      </c>
      <c r="L207" s="10">
        <v>70.239656839275142</v>
      </c>
      <c r="M207" s="10">
        <f t="shared" si="3"/>
        <v>375.00833736223149</v>
      </c>
      <c r="N207" s="10">
        <v>2458.3879893746298</v>
      </c>
      <c r="O207" s="11" t="s">
        <v>16</v>
      </c>
      <c r="P207" s="11">
        <v>41236</v>
      </c>
    </row>
    <row r="208" spans="1:16" ht="51" x14ac:dyDescent="0.25">
      <c r="A208" s="6">
        <v>206</v>
      </c>
      <c r="B208" s="6" t="s">
        <v>556</v>
      </c>
      <c r="C208" s="6">
        <v>117847</v>
      </c>
      <c r="D208" s="7" t="s">
        <v>176</v>
      </c>
      <c r="E208" s="7" t="s">
        <v>2</v>
      </c>
      <c r="F208" s="7" t="s">
        <v>13</v>
      </c>
      <c r="G208" s="8" t="s">
        <v>14</v>
      </c>
      <c r="H208" s="6" t="s">
        <v>15</v>
      </c>
      <c r="I208" s="6">
        <v>1</v>
      </c>
      <c r="J208" s="9">
        <v>381.74108469750075</v>
      </c>
      <c r="K208" s="10">
        <v>381.74108469750075</v>
      </c>
      <c r="L208" s="10">
        <v>450.45447994305084</v>
      </c>
      <c r="M208" s="10">
        <f t="shared" si="3"/>
        <v>68.713395245550089</v>
      </c>
      <c r="N208" s="10">
        <v>450.45447994305084</v>
      </c>
      <c r="O208" s="11" t="s">
        <v>16</v>
      </c>
      <c r="P208" s="11">
        <v>41295</v>
      </c>
    </row>
    <row r="209" spans="1:16" ht="51" x14ac:dyDescent="0.25">
      <c r="A209" s="6">
        <v>207</v>
      </c>
      <c r="B209" s="6" t="s">
        <v>557</v>
      </c>
      <c r="C209" s="6">
        <v>117305</v>
      </c>
      <c r="D209" s="7" t="s">
        <v>177</v>
      </c>
      <c r="E209" s="7" t="s">
        <v>2</v>
      </c>
      <c r="F209" s="7" t="s">
        <v>22</v>
      </c>
      <c r="G209" s="8" t="s">
        <v>23</v>
      </c>
      <c r="H209" s="6" t="s">
        <v>15</v>
      </c>
      <c r="I209" s="6">
        <v>2</v>
      </c>
      <c r="J209" s="9">
        <v>133.2397163135596</v>
      </c>
      <c r="K209" s="10">
        <v>266.47943262711919</v>
      </c>
      <c r="L209" s="10">
        <v>157.22286525000032</v>
      </c>
      <c r="M209" s="10">
        <f t="shared" si="3"/>
        <v>47.966297872881455</v>
      </c>
      <c r="N209" s="10">
        <v>314.44573050000065</v>
      </c>
      <c r="O209" s="11" t="s">
        <v>16</v>
      </c>
      <c r="P209" s="11">
        <v>41088</v>
      </c>
    </row>
    <row r="210" spans="1:16" ht="51" x14ac:dyDescent="0.25">
      <c r="A210" s="6">
        <v>208</v>
      </c>
      <c r="B210" s="6" t="s">
        <v>558</v>
      </c>
      <c r="C210" s="6">
        <v>118234</v>
      </c>
      <c r="D210" s="7" t="s">
        <v>178</v>
      </c>
      <c r="E210" s="7" t="s">
        <v>27</v>
      </c>
      <c r="F210" s="7" t="s">
        <v>33</v>
      </c>
      <c r="G210" s="8" t="s">
        <v>14</v>
      </c>
      <c r="H210" s="6" t="s">
        <v>15</v>
      </c>
      <c r="I210" s="6">
        <v>2</v>
      </c>
      <c r="J210" s="9">
        <v>41.453510404576356</v>
      </c>
      <c r="K210" s="10">
        <v>82.907020809152712</v>
      </c>
      <c r="L210" s="10">
        <v>48.915142277400101</v>
      </c>
      <c r="M210" s="10">
        <f t="shared" si="3"/>
        <v>14.923263745647489</v>
      </c>
      <c r="N210" s="10">
        <v>97.830284554800201</v>
      </c>
      <c r="O210" s="11" t="s">
        <v>16</v>
      </c>
      <c r="P210" s="11">
        <v>41964</v>
      </c>
    </row>
    <row r="211" spans="1:16" ht="51" x14ac:dyDescent="0.25">
      <c r="A211" s="6">
        <v>209</v>
      </c>
      <c r="B211" s="6" t="s">
        <v>559</v>
      </c>
      <c r="C211" s="6">
        <v>116258</v>
      </c>
      <c r="D211" s="7" t="s">
        <v>179</v>
      </c>
      <c r="E211" s="7" t="s">
        <v>2</v>
      </c>
      <c r="F211" s="7" t="s">
        <v>13</v>
      </c>
      <c r="G211" s="8" t="s">
        <v>14</v>
      </c>
      <c r="H211" s="6" t="s">
        <v>15</v>
      </c>
      <c r="I211" s="6">
        <v>4</v>
      </c>
      <c r="J211" s="9">
        <v>124.53112179152568</v>
      </c>
      <c r="K211" s="10">
        <v>498.12448716610271</v>
      </c>
      <c r="L211" s="10">
        <v>146.94672371400029</v>
      </c>
      <c r="M211" s="10">
        <f t="shared" si="3"/>
        <v>89.66240768989843</v>
      </c>
      <c r="N211" s="10">
        <v>587.78689485600114</v>
      </c>
      <c r="O211" s="11" t="s">
        <v>16</v>
      </c>
      <c r="P211" s="11">
        <v>41964</v>
      </c>
    </row>
    <row r="212" spans="1:16" ht="51" x14ac:dyDescent="0.25">
      <c r="A212" s="6">
        <v>210</v>
      </c>
      <c r="B212" s="6" t="s">
        <v>560</v>
      </c>
      <c r="C212" s="6">
        <v>280340</v>
      </c>
      <c r="D212" s="7" t="s">
        <v>180</v>
      </c>
      <c r="E212" s="7" t="s">
        <v>2</v>
      </c>
      <c r="F212" s="7" t="s">
        <v>13</v>
      </c>
      <c r="G212" s="8" t="s">
        <v>14</v>
      </c>
      <c r="H212" s="6" t="s">
        <v>15</v>
      </c>
      <c r="I212" s="6">
        <v>4</v>
      </c>
      <c r="J212" s="9">
        <v>748.69342868250158</v>
      </c>
      <c r="K212" s="10">
        <v>2994.7737147300063</v>
      </c>
      <c r="L212" s="10">
        <v>883.45824584535183</v>
      </c>
      <c r="M212" s="10">
        <f t="shared" si="3"/>
        <v>539.059268651401</v>
      </c>
      <c r="N212" s="10">
        <v>3533.8329833814073</v>
      </c>
      <c r="O212" s="11" t="s">
        <v>16</v>
      </c>
      <c r="P212" s="11">
        <v>40739</v>
      </c>
    </row>
    <row r="213" spans="1:16" ht="51" x14ac:dyDescent="0.25">
      <c r="A213" s="6">
        <v>211</v>
      </c>
      <c r="B213" s="6" t="s">
        <v>561</v>
      </c>
      <c r="C213" s="6">
        <v>116126</v>
      </c>
      <c r="D213" s="7" t="s">
        <v>181</v>
      </c>
      <c r="E213" s="7" t="s">
        <v>2</v>
      </c>
      <c r="F213" s="7" t="s">
        <v>53</v>
      </c>
      <c r="G213" s="8" t="s">
        <v>54</v>
      </c>
      <c r="H213" s="6" t="s">
        <v>15</v>
      </c>
      <c r="I213" s="6">
        <v>18</v>
      </c>
      <c r="J213" s="9">
        <v>959.74305570000195</v>
      </c>
      <c r="K213" s="10">
        <v>17275.375002600034</v>
      </c>
      <c r="L213" s="10">
        <v>1132.4968057260023</v>
      </c>
      <c r="M213" s="10">
        <f t="shared" si="3"/>
        <v>3109.5675004680052</v>
      </c>
      <c r="N213" s="10">
        <v>20384.94250306804</v>
      </c>
      <c r="O213" s="11" t="s">
        <v>16</v>
      </c>
      <c r="P213" s="11">
        <v>41213</v>
      </c>
    </row>
    <row r="214" spans="1:16" ht="51" x14ac:dyDescent="0.25">
      <c r="A214" s="6">
        <v>212</v>
      </c>
      <c r="B214" s="6" t="s">
        <v>562</v>
      </c>
      <c r="C214" s="6">
        <v>3198665</v>
      </c>
      <c r="D214" s="7" t="s">
        <v>182</v>
      </c>
      <c r="E214" s="7" t="s">
        <v>2</v>
      </c>
      <c r="F214" s="7" t="s">
        <v>53</v>
      </c>
      <c r="G214" s="8" t="s">
        <v>54</v>
      </c>
      <c r="H214" s="6" t="s">
        <v>15</v>
      </c>
      <c r="I214" s="6">
        <v>20</v>
      </c>
      <c r="J214" s="9">
        <v>395.10330006356008</v>
      </c>
      <c r="K214" s="10">
        <v>7902.0660012712015</v>
      </c>
      <c r="L214" s="10">
        <v>466.22189407500088</v>
      </c>
      <c r="M214" s="10">
        <f t="shared" si="3"/>
        <v>1422.3718802288149</v>
      </c>
      <c r="N214" s="10">
        <v>9324.4378815000164</v>
      </c>
      <c r="O214" s="11" t="s">
        <v>16</v>
      </c>
      <c r="P214" s="11">
        <v>41570</v>
      </c>
    </row>
    <row r="215" spans="1:16" ht="51" x14ac:dyDescent="0.25">
      <c r="A215" s="6">
        <v>213</v>
      </c>
      <c r="B215" s="6" t="s">
        <v>562</v>
      </c>
      <c r="C215" s="6">
        <v>3198665</v>
      </c>
      <c r="D215" s="7" t="s">
        <v>182</v>
      </c>
      <c r="E215" s="7" t="s">
        <v>2</v>
      </c>
      <c r="F215" s="7" t="s">
        <v>53</v>
      </c>
      <c r="G215" s="8" t="s">
        <v>54</v>
      </c>
      <c r="H215" s="6" t="s">
        <v>15</v>
      </c>
      <c r="I215" s="6">
        <v>20</v>
      </c>
      <c r="J215" s="9">
        <v>405.15262226694989</v>
      </c>
      <c r="K215" s="10">
        <v>8103.052445338998</v>
      </c>
      <c r="L215" s="10">
        <v>478.08009427500082</v>
      </c>
      <c r="M215" s="10">
        <f t="shared" si="3"/>
        <v>1458.5494401610185</v>
      </c>
      <c r="N215" s="10">
        <v>9561.6018855000166</v>
      </c>
      <c r="O215" s="11" t="s">
        <v>16</v>
      </c>
      <c r="P215" s="11">
        <v>41666</v>
      </c>
    </row>
    <row r="216" spans="1:16" ht="51" x14ac:dyDescent="0.25">
      <c r="A216" s="6">
        <v>214</v>
      </c>
      <c r="B216" s="6" t="s">
        <v>563</v>
      </c>
      <c r="C216" s="6">
        <v>117037</v>
      </c>
      <c r="D216" s="7" t="s">
        <v>183</v>
      </c>
      <c r="E216" s="7" t="s">
        <v>2</v>
      </c>
      <c r="F216" s="7" t="s">
        <v>40</v>
      </c>
      <c r="G216" s="8" t="s">
        <v>41</v>
      </c>
      <c r="H216" s="6" t="s">
        <v>15</v>
      </c>
      <c r="I216" s="6">
        <v>30</v>
      </c>
      <c r="J216" s="9">
        <v>4420.9403469967601</v>
      </c>
      <c r="K216" s="10">
        <v>132628.21040990279</v>
      </c>
      <c r="L216" s="10">
        <v>5216.7096094561766</v>
      </c>
      <c r="M216" s="10">
        <f t="shared" si="3"/>
        <v>23873.077873782488</v>
      </c>
      <c r="N216" s="10">
        <v>156501.28828368528</v>
      </c>
      <c r="O216" s="11" t="s">
        <v>16</v>
      </c>
      <c r="P216" s="11">
        <v>41561</v>
      </c>
    </row>
    <row r="217" spans="1:16" ht="51" x14ac:dyDescent="0.25">
      <c r="A217" s="6">
        <v>215</v>
      </c>
      <c r="B217" s="6" t="s">
        <v>564</v>
      </c>
      <c r="C217" s="6">
        <v>116432</v>
      </c>
      <c r="D217" s="7" t="s">
        <v>184</v>
      </c>
      <c r="E217" s="7" t="s">
        <v>2</v>
      </c>
      <c r="F217" s="7" t="s">
        <v>22</v>
      </c>
      <c r="G217" s="8" t="s">
        <v>23</v>
      </c>
      <c r="H217" s="6" t="s">
        <v>15</v>
      </c>
      <c r="I217" s="6">
        <v>1</v>
      </c>
      <c r="J217" s="9">
        <v>238.91039741250054</v>
      </c>
      <c r="K217" s="10">
        <v>238.91039741250054</v>
      </c>
      <c r="L217" s="10">
        <v>281.91426894675061</v>
      </c>
      <c r="M217" s="10">
        <f t="shared" si="3"/>
        <v>43.003871534250067</v>
      </c>
      <c r="N217" s="10">
        <v>281.91426894675061</v>
      </c>
      <c r="O217" s="11" t="s">
        <v>16</v>
      </c>
      <c r="P217" s="11">
        <v>41088</v>
      </c>
    </row>
    <row r="218" spans="1:16" ht="51" x14ac:dyDescent="0.25">
      <c r="A218" s="6">
        <v>216</v>
      </c>
      <c r="B218" s="6" t="s">
        <v>565</v>
      </c>
      <c r="C218" s="6">
        <v>117610</v>
      </c>
      <c r="D218" s="7" t="s">
        <v>185</v>
      </c>
      <c r="E218" s="7" t="s">
        <v>2</v>
      </c>
      <c r="F218" s="7" t="s">
        <v>13</v>
      </c>
      <c r="G218" s="8" t="s">
        <v>14</v>
      </c>
      <c r="H218" s="6" t="s">
        <v>15</v>
      </c>
      <c r="I218" s="6">
        <v>2</v>
      </c>
      <c r="J218" s="9">
        <v>2495.389263559327</v>
      </c>
      <c r="K218" s="10">
        <v>4990.778527118654</v>
      </c>
      <c r="L218" s="10">
        <v>2944.5593310000058</v>
      </c>
      <c r="M218" s="10">
        <f t="shared" si="3"/>
        <v>898.3401348813577</v>
      </c>
      <c r="N218" s="10">
        <v>5889.1186620000117</v>
      </c>
      <c r="O218" s="11" t="s">
        <v>16</v>
      </c>
      <c r="P218" s="11">
        <v>41570</v>
      </c>
    </row>
    <row r="219" spans="1:16" ht="51" x14ac:dyDescent="0.25">
      <c r="A219" s="6">
        <v>217</v>
      </c>
      <c r="B219" s="6" t="s">
        <v>566</v>
      </c>
      <c r="C219" s="6">
        <v>3269465</v>
      </c>
      <c r="D219" s="7" t="s">
        <v>186</v>
      </c>
      <c r="E219" s="7" t="s">
        <v>2</v>
      </c>
      <c r="F219" s="7" t="s">
        <v>13</v>
      </c>
      <c r="G219" s="8" t="s">
        <v>14</v>
      </c>
      <c r="H219" s="6" t="s">
        <v>15</v>
      </c>
      <c r="I219" s="6">
        <v>28</v>
      </c>
      <c r="J219" s="9">
        <v>1239.5933872987521</v>
      </c>
      <c r="K219" s="10">
        <v>34708.61484436506</v>
      </c>
      <c r="L219" s="10">
        <v>1462.7201970125275</v>
      </c>
      <c r="M219" s="10">
        <f t="shared" si="3"/>
        <v>6247.5506719857076</v>
      </c>
      <c r="N219" s="10">
        <v>40956.165516350768</v>
      </c>
      <c r="O219" s="11" t="s">
        <v>16</v>
      </c>
      <c r="P219" s="11">
        <v>41964</v>
      </c>
    </row>
    <row r="220" spans="1:16" ht="51" x14ac:dyDescent="0.25">
      <c r="A220" s="6">
        <v>218</v>
      </c>
      <c r="B220" s="6" t="s">
        <v>567</v>
      </c>
      <c r="C220" s="6">
        <v>284640</v>
      </c>
      <c r="D220" s="7" t="s">
        <v>187</v>
      </c>
      <c r="E220" s="7" t="s">
        <v>2</v>
      </c>
      <c r="F220" s="7" t="s">
        <v>53</v>
      </c>
      <c r="G220" s="8" t="s">
        <v>54</v>
      </c>
      <c r="H220" s="6" t="s">
        <v>15</v>
      </c>
      <c r="I220" s="6">
        <v>13</v>
      </c>
      <c r="J220" s="9">
        <v>690.27220152457767</v>
      </c>
      <c r="K220" s="10">
        <v>8973.5386198195101</v>
      </c>
      <c r="L220" s="10">
        <v>814.52119779900158</v>
      </c>
      <c r="M220" s="10">
        <f t="shared" si="3"/>
        <v>1615.2369515675109</v>
      </c>
      <c r="N220" s="10">
        <v>10588.775571387021</v>
      </c>
      <c r="O220" s="11" t="s">
        <v>16</v>
      </c>
      <c r="P220" s="11">
        <v>41570</v>
      </c>
    </row>
    <row r="221" spans="1:16" ht="51" x14ac:dyDescent="0.25">
      <c r="A221" s="6">
        <v>219</v>
      </c>
      <c r="B221" s="6" t="s">
        <v>568</v>
      </c>
      <c r="C221" s="6">
        <v>116441</v>
      </c>
      <c r="D221" s="7" t="s">
        <v>188</v>
      </c>
      <c r="E221" s="7" t="s">
        <v>2</v>
      </c>
      <c r="F221" s="7" t="s">
        <v>13</v>
      </c>
      <c r="G221" s="8" t="s">
        <v>14</v>
      </c>
      <c r="H221" s="6" t="s">
        <v>15</v>
      </c>
      <c r="I221" s="6">
        <v>26</v>
      </c>
      <c r="J221" s="9">
        <v>67.614184761750124</v>
      </c>
      <c r="K221" s="10">
        <v>1757.9688038055033</v>
      </c>
      <c r="L221" s="10">
        <v>79.784738018865141</v>
      </c>
      <c r="M221" s="10">
        <f t="shared" si="3"/>
        <v>316.43438468499062</v>
      </c>
      <c r="N221" s="10">
        <v>2074.4031884904939</v>
      </c>
      <c r="O221" s="11" t="s">
        <v>16</v>
      </c>
      <c r="P221" s="11">
        <v>41659</v>
      </c>
    </row>
    <row r="222" spans="1:16" ht="51" x14ac:dyDescent="0.25">
      <c r="A222" s="6">
        <v>220</v>
      </c>
      <c r="B222" s="6" t="s">
        <v>568</v>
      </c>
      <c r="C222" s="6">
        <v>116441</v>
      </c>
      <c r="D222" s="7" t="s">
        <v>188</v>
      </c>
      <c r="E222" s="7" t="s">
        <v>2</v>
      </c>
      <c r="F222" s="7" t="s">
        <v>53</v>
      </c>
      <c r="G222" s="8" t="s">
        <v>54</v>
      </c>
      <c r="H222" s="6" t="s">
        <v>15</v>
      </c>
      <c r="I222" s="6">
        <v>20</v>
      </c>
      <c r="J222" s="9">
        <v>67.614184761750124</v>
      </c>
      <c r="K222" s="10">
        <v>1352.2836952350024</v>
      </c>
      <c r="L222" s="10">
        <v>79.784738018865141</v>
      </c>
      <c r="M222" s="10">
        <f t="shared" si="3"/>
        <v>243.41106514230023</v>
      </c>
      <c r="N222" s="10">
        <v>1595.6947603773026</v>
      </c>
      <c r="O222" s="11" t="s">
        <v>16</v>
      </c>
      <c r="P222" s="11">
        <v>41659</v>
      </c>
    </row>
    <row r="223" spans="1:16" ht="51" x14ac:dyDescent="0.25">
      <c r="A223" s="6">
        <v>221</v>
      </c>
      <c r="B223" s="6" t="s">
        <v>568</v>
      </c>
      <c r="C223" s="6">
        <v>116441</v>
      </c>
      <c r="D223" s="7" t="s">
        <v>188</v>
      </c>
      <c r="E223" s="7" t="s">
        <v>27</v>
      </c>
      <c r="F223" s="7" t="s">
        <v>189</v>
      </c>
      <c r="G223" s="8" t="s">
        <v>14</v>
      </c>
      <c r="H223" s="6" t="s">
        <v>15</v>
      </c>
      <c r="I223" s="6">
        <v>4</v>
      </c>
      <c r="J223" s="9">
        <v>71.172826065000137</v>
      </c>
      <c r="K223" s="10">
        <v>284.69130426000055</v>
      </c>
      <c r="L223" s="10">
        <v>83.983934756700151</v>
      </c>
      <c r="M223" s="10">
        <f t="shared" si="3"/>
        <v>51.244434766800055</v>
      </c>
      <c r="N223" s="10">
        <v>335.9357390268006</v>
      </c>
      <c r="O223" s="11" t="s">
        <v>16</v>
      </c>
      <c r="P223" s="11">
        <v>41659</v>
      </c>
    </row>
    <row r="224" spans="1:16" ht="51" x14ac:dyDescent="0.25">
      <c r="A224" s="6">
        <v>222</v>
      </c>
      <c r="B224" s="6" t="s">
        <v>569</v>
      </c>
      <c r="C224" s="6">
        <v>117617</v>
      </c>
      <c r="D224" s="7" t="s">
        <v>190</v>
      </c>
      <c r="E224" s="7" t="s">
        <v>2</v>
      </c>
      <c r="F224" s="7" t="s">
        <v>13</v>
      </c>
      <c r="G224" s="8" t="s">
        <v>14</v>
      </c>
      <c r="H224" s="6" t="s">
        <v>15</v>
      </c>
      <c r="I224" s="6">
        <v>9</v>
      </c>
      <c r="J224" s="9">
        <v>147.17204313750028</v>
      </c>
      <c r="K224" s="10">
        <v>1324.5483882375026</v>
      </c>
      <c r="L224" s="10">
        <v>173.66301090225033</v>
      </c>
      <c r="M224" s="10">
        <f t="shared" si="3"/>
        <v>238.41870988275036</v>
      </c>
      <c r="N224" s="10">
        <v>1562.967098120253</v>
      </c>
      <c r="O224" s="11" t="s">
        <v>16</v>
      </c>
      <c r="P224" s="11">
        <v>40150</v>
      </c>
    </row>
    <row r="225" spans="1:16" ht="51" x14ac:dyDescent="0.25">
      <c r="A225" s="6">
        <v>223</v>
      </c>
      <c r="B225" s="6" t="s">
        <v>570</v>
      </c>
      <c r="C225" s="6">
        <v>117049</v>
      </c>
      <c r="D225" s="7" t="s">
        <v>191</v>
      </c>
      <c r="E225" s="7" t="s">
        <v>2</v>
      </c>
      <c r="F225" s="7" t="s">
        <v>40</v>
      </c>
      <c r="G225" s="8" t="s">
        <v>41</v>
      </c>
      <c r="H225" s="6" t="s">
        <v>15</v>
      </c>
      <c r="I225" s="6">
        <v>495</v>
      </c>
      <c r="J225" s="9">
        <v>381.87970401249231</v>
      </c>
      <c r="K225" s="10">
        <v>189030.45348618369</v>
      </c>
      <c r="L225" s="10">
        <v>450.6180507347409</v>
      </c>
      <c r="M225" s="10">
        <f t="shared" si="3"/>
        <v>34025.481627513043</v>
      </c>
      <c r="N225" s="10">
        <v>223055.93511369673</v>
      </c>
      <c r="O225" s="11" t="s">
        <v>16</v>
      </c>
      <c r="P225" s="11">
        <v>40311</v>
      </c>
    </row>
    <row r="226" spans="1:16" ht="51" x14ac:dyDescent="0.25">
      <c r="A226" s="6">
        <v>224</v>
      </c>
      <c r="B226" s="6" t="s">
        <v>570</v>
      </c>
      <c r="C226" s="6">
        <v>117049</v>
      </c>
      <c r="D226" s="7" t="s">
        <v>191</v>
      </c>
      <c r="E226" s="7" t="s">
        <v>2</v>
      </c>
      <c r="F226" s="7" t="s">
        <v>40</v>
      </c>
      <c r="G226" s="8" t="s">
        <v>41</v>
      </c>
      <c r="H226" s="6" t="s">
        <v>15</v>
      </c>
      <c r="I226" s="6">
        <v>205</v>
      </c>
      <c r="J226" s="9">
        <v>381.87970401249225</v>
      </c>
      <c r="K226" s="10">
        <v>78285.339322560918</v>
      </c>
      <c r="L226" s="10">
        <v>450.61805073474085</v>
      </c>
      <c r="M226" s="10">
        <f t="shared" si="3"/>
        <v>14091.36107806096</v>
      </c>
      <c r="N226" s="10">
        <v>92376.700400621878</v>
      </c>
      <c r="O226" s="11" t="s">
        <v>16</v>
      </c>
      <c r="P226" s="11">
        <v>40277</v>
      </c>
    </row>
    <row r="227" spans="1:16" ht="51" x14ac:dyDescent="0.25">
      <c r="A227" s="6">
        <v>225</v>
      </c>
      <c r="B227" s="6" t="s">
        <v>571</v>
      </c>
      <c r="C227" s="6">
        <v>436320</v>
      </c>
      <c r="D227" s="7" t="s">
        <v>192</v>
      </c>
      <c r="E227" s="7" t="s">
        <v>2</v>
      </c>
      <c r="F227" s="7" t="s">
        <v>13</v>
      </c>
      <c r="G227" s="8" t="s">
        <v>14</v>
      </c>
      <c r="H227" s="6" t="s">
        <v>15</v>
      </c>
      <c r="I227" s="6">
        <v>1</v>
      </c>
      <c r="J227" s="9">
        <v>1609.3975039875033</v>
      </c>
      <c r="K227" s="10">
        <v>1609.3975039875033</v>
      </c>
      <c r="L227" s="10">
        <v>1899.0890547052538</v>
      </c>
      <c r="M227" s="10">
        <f t="shared" si="3"/>
        <v>289.69155071775049</v>
      </c>
      <c r="N227" s="10">
        <v>1899.0890547052538</v>
      </c>
      <c r="O227" s="11" t="s">
        <v>16</v>
      </c>
      <c r="P227" s="11">
        <v>40078</v>
      </c>
    </row>
    <row r="228" spans="1:16" ht="51" x14ac:dyDescent="0.25">
      <c r="A228" s="6">
        <v>226</v>
      </c>
      <c r="B228" s="6" t="s">
        <v>572</v>
      </c>
      <c r="C228" s="6">
        <v>117329</v>
      </c>
      <c r="D228" s="7" t="s">
        <v>193</v>
      </c>
      <c r="E228" s="7" t="s">
        <v>2</v>
      </c>
      <c r="F228" s="7" t="s">
        <v>53</v>
      </c>
      <c r="G228" s="8" t="s">
        <v>54</v>
      </c>
      <c r="H228" s="6" t="s">
        <v>15</v>
      </c>
      <c r="I228" s="6">
        <v>2</v>
      </c>
      <c r="J228" s="9">
        <v>3104.6449430475059</v>
      </c>
      <c r="K228" s="10">
        <v>6209.2898860950118</v>
      </c>
      <c r="L228" s="10">
        <v>3663.4810327960568</v>
      </c>
      <c r="M228" s="10">
        <f t="shared" si="3"/>
        <v>1117.6721794971018</v>
      </c>
      <c r="N228" s="10">
        <v>7326.9620655921135</v>
      </c>
      <c r="O228" s="11" t="s">
        <v>16</v>
      </c>
      <c r="P228" s="11">
        <v>41666</v>
      </c>
    </row>
    <row r="229" spans="1:16" ht="51" x14ac:dyDescent="0.25">
      <c r="A229" s="6">
        <v>227</v>
      </c>
      <c r="B229" s="6" t="s">
        <v>573</v>
      </c>
      <c r="C229" s="6">
        <v>117054</v>
      </c>
      <c r="D229" s="7" t="s">
        <v>194</v>
      </c>
      <c r="E229" s="7" t="s">
        <v>2</v>
      </c>
      <c r="F229" s="7" t="s">
        <v>13</v>
      </c>
      <c r="G229" s="8" t="s">
        <v>14</v>
      </c>
      <c r="H229" s="6" t="s">
        <v>15</v>
      </c>
      <c r="I229" s="6">
        <v>2</v>
      </c>
      <c r="J229" s="9">
        <v>199.49958821250038</v>
      </c>
      <c r="K229" s="10">
        <v>398.99917642500077</v>
      </c>
      <c r="L229" s="10">
        <v>235.40951409075043</v>
      </c>
      <c r="M229" s="10">
        <f t="shared" si="3"/>
        <v>71.8198517565001</v>
      </c>
      <c r="N229" s="10">
        <v>470.81902818150087</v>
      </c>
      <c r="O229" s="11" t="s">
        <v>16</v>
      </c>
      <c r="P229" s="11">
        <v>41964</v>
      </c>
    </row>
    <row r="230" spans="1:16" ht="51" x14ac:dyDescent="0.25">
      <c r="A230" s="6">
        <v>228</v>
      </c>
      <c r="B230" s="6" t="s">
        <v>573</v>
      </c>
      <c r="C230" s="6">
        <v>117054</v>
      </c>
      <c r="D230" s="7" t="s">
        <v>194</v>
      </c>
      <c r="E230" s="7" t="s">
        <v>2</v>
      </c>
      <c r="F230" s="7" t="s">
        <v>13</v>
      </c>
      <c r="G230" s="8" t="s">
        <v>14</v>
      </c>
      <c r="H230" s="6" t="s">
        <v>15</v>
      </c>
      <c r="I230" s="6">
        <v>1</v>
      </c>
      <c r="J230" s="9">
        <v>184.92427811250036</v>
      </c>
      <c r="K230" s="10">
        <v>184.92427811250036</v>
      </c>
      <c r="L230" s="10">
        <v>218.21064817275041</v>
      </c>
      <c r="M230" s="10">
        <f t="shared" si="3"/>
        <v>33.28637006025005</v>
      </c>
      <c r="N230" s="10">
        <v>218.21064817275041</v>
      </c>
      <c r="O230" s="11" t="s">
        <v>16</v>
      </c>
      <c r="P230" s="11">
        <v>40568</v>
      </c>
    </row>
    <row r="231" spans="1:16" ht="51" x14ac:dyDescent="0.25">
      <c r="A231" s="6">
        <v>229</v>
      </c>
      <c r="B231" s="6" t="s">
        <v>574</v>
      </c>
      <c r="C231" s="6">
        <v>3615126</v>
      </c>
      <c r="D231" s="7" t="s">
        <v>195</v>
      </c>
      <c r="E231" s="7" t="s">
        <v>2</v>
      </c>
      <c r="F231" s="7" t="s">
        <v>13</v>
      </c>
      <c r="G231" s="8" t="s">
        <v>14</v>
      </c>
      <c r="H231" s="6" t="s">
        <v>15</v>
      </c>
      <c r="I231" s="6">
        <v>2</v>
      </c>
      <c r="J231" s="9">
        <v>309.49395576750061</v>
      </c>
      <c r="K231" s="10">
        <v>618.98791153500122</v>
      </c>
      <c r="L231" s="10">
        <v>365.20286780565073</v>
      </c>
      <c r="M231" s="10">
        <f t="shared" si="3"/>
        <v>111.41782407630023</v>
      </c>
      <c r="N231" s="10">
        <v>730.40573561130145</v>
      </c>
      <c r="O231" s="11" t="s">
        <v>16</v>
      </c>
      <c r="P231" s="11">
        <v>41964</v>
      </c>
    </row>
    <row r="232" spans="1:16" ht="51" x14ac:dyDescent="0.25">
      <c r="A232" s="6">
        <v>230</v>
      </c>
      <c r="B232" s="6" t="s">
        <v>575</v>
      </c>
      <c r="C232" s="6">
        <v>2813420</v>
      </c>
      <c r="D232" s="7" t="s">
        <v>196</v>
      </c>
      <c r="E232" s="7" t="s">
        <v>2</v>
      </c>
      <c r="F232" s="7" t="s">
        <v>53</v>
      </c>
      <c r="G232" s="8" t="s">
        <v>54</v>
      </c>
      <c r="H232" s="6" t="s">
        <v>15</v>
      </c>
      <c r="I232" s="6">
        <v>2</v>
      </c>
      <c r="J232" s="9">
        <v>700.40835730906917</v>
      </c>
      <c r="K232" s="10">
        <v>1400.8167146181383</v>
      </c>
      <c r="L232" s="10">
        <v>826.48186162470154</v>
      </c>
      <c r="M232" s="10">
        <f t="shared" si="3"/>
        <v>252.14700863126473</v>
      </c>
      <c r="N232" s="10">
        <v>1652.9637232494031</v>
      </c>
      <c r="O232" s="11" t="s">
        <v>16</v>
      </c>
      <c r="P232" s="11">
        <v>41964</v>
      </c>
    </row>
    <row r="233" spans="1:16" ht="51" x14ac:dyDescent="0.25">
      <c r="A233" s="6">
        <v>231</v>
      </c>
      <c r="B233" s="6" t="s">
        <v>576</v>
      </c>
      <c r="C233" s="6">
        <v>117863</v>
      </c>
      <c r="D233" s="7" t="s">
        <v>197</v>
      </c>
      <c r="E233" s="7" t="s">
        <v>2</v>
      </c>
      <c r="F233" s="7" t="s">
        <v>13</v>
      </c>
      <c r="G233" s="8" t="s">
        <v>14</v>
      </c>
      <c r="H233" s="6" t="s">
        <v>15</v>
      </c>
      <c r="I233" s="6">
        <v>2</v>
      </c>
      <c r="J233" s="9">
        <v>1206.1667728315701</v>
      </c>
      <c r="K233" s="10">
        <v>2412.3335456631403</v>
      </c>
      <c r="L233" s="10">
        <v>1423.2767919412527</v>
      </c>
      <c r="M233" s="10">
        <f t="shared" si="3"/>
        <v>434.22003821936505</v>
      </c>
      <c r="N233" s="10">
        <v>2846.5535838825053</v>
      </c>
      <c r="O233" s="11" t="s">
        <v>16</v>
      </c>
      <c r="P233" s="11">
        <v>41941</v>
      </c>
    </row>
    <row r="234" spans="1:16" ht="51" x14ac:dyDescent="0.25">
      <c r="A234" s="6">
        <v>232</v>
      </c>
      <c r="B234" s="6" t="s">
        <v>577</v>
      </c>
      <c r="C234" s="6">
        <v>2811540</v>
      </c>
      <c r="D234" s="7" t="s">
        <v>198</v>
      </c>
      <c r="E234" s="7" t="s">
        <v>2</v>
      </c>
      <c r="F234" s="7" t="s">
        <v>40</v>
      </c>
      <c r="G234" s="8" t="s">
        <v>41</v>
      </c>
      <c r="H234" s="6" t="s">
        <v>15</v>
      </c>
      <c r="I234" s="6">
        <v>181</v>
      </c>
      <c r="J234" s="9">
        <v>72.419266716101859</v>
      </c>
      <c r="K234" s="10">
        <v>13107.887275614436</v>
      </c>
      <c r="L234" s="10">
        <v>85.454734725000193</v>
      </c>
      <c r="M234" s="10">
        <f t="shared" si="3"/>
        <v>2359.4197096105981</v>
      </c>
      <c r="N234" s="10">
        <v>15467.306985225034</v>
      </c>
      <c r="O234" s="11" t="s">
        <v>16</v>
      </c>
      <c r="P234" s="11">
        <v>39989</v>
      </c>
    </row>
    <row r="235" spans="1:16" ht="51" x14ac:dyDescent="0.25">
      <c r="A235" s="6">
        <v>233</v>
      </c>
      <c r="B235" s="6" t="s">
        <v>577</v>
      </c>
      <c r="C235" s="6">
        <v>2811540</v>
      </c>
      <c r="D235" s="7" t="s">
        <v>198</v>
      </c>
      <c r="E235" s="7" t="s">
        <v>27</v>
      </c>
      <c r="F235" s="7" t="s">
        <v>33</v>
      </c>
      <c r="G235" s="8" t="s">
        <v>14</v>
      </c>
      <c r="H235" s="6" t="s">
        <v>15</v>
      </c>
      <c r="I235" s="6">
        <v>10</v>
      </c>
      <c r="J235" s="9">
        <v>80.465851906779832</v>
      </c>
      <c r="K235" s="10">
        <v>804.65851906779835</v>
      </c>
      <c r="L235" s="10">
        <v>94.949705250000193</v>
      </c>
      <c r="M235" s="10">
        <f t="shared" si="3"/>
        <v>144.83853343220369</v>
      </c>
      <c r="N235" s="10">
        <v>949.49705250000204</v>
      </c>
      <c r="O235" s="11" t="s">
        <v>16</v>
      </c>
      <c r="P235" s="11">
        <v>39989</v>
      </c>
    </row>
    <row r="236" spans="1:16" ht="51" x14ac:dyDescent="0.25">
      <c r="A236" s="6">
        <v>234</v>
      </c>
      <c r="B236" s="6" t="s">
        <v>578</v>
      </c>
      <c r="C236" s="6">
        <v>117868</v>
      </c>
      <c r="D236" s="7" t="s">
        <v>199</v>
      </c>
      <c r="E236" s="7" t="s">
        <v>2</v>
      </c>
      <c r="F236" s="7" t="s">
        <v>53</v>
      </c>
      <c r="G236" s="8" t="s">
        <v>54</v>
      </c>
      <c r="H236" s="6" t="s">
        <v>15</v>
      </c>
      <c r="I236" s="6">
        <v>8</v>
      </c>
      <c r="J236" s="9">
        <v>236.85966438750049</v>
      </c>
      <c r="K236" s="10">
        <v>1894.8773151000039</v>
      </c>
      <c r="L236" s="10">
        <v>279.49440397725056</v>
      </c>
      <c r="M236" s="10">
        <f t="shared" si="3"/>
        <v>341.07791671800055</v>
      </c>
      <c r="N236" s="10">
        <v>2235.9552318180044</v>
      </c>
      <c r="O236" s="11" t="s">
        <v>16</v>
      </c>
      <c r="P236" s="11">
        <v>41121</v>
      </c>
    </row>
    <row r="237" spans="1:16" ht="51" x14ac:dyDescent="0.25">
      <c r="A237" s="6">
        <v>235</v>
      </c>
      <c r="B237" s="6" t="s">
        <v>578</v>
      </c>
      <c r="C237" s="6">
        <v>117868</v>
      </c>
      <c r="D237" s="7" t="s">
        <v>199</v>
      </c>
      <c r="E237" s="7" t="s">
        <v>2</v>
      </c>
      <c r="F237" s="7" t="s">
        <v>53</v>
      </c>
      <c r="G237" s="8" t="s">
        <v>54</v>
      </c>
      <c r="H237" s="6" t="s">
        <v>15</v>
      </c>
      <c r="I237" s="6">
        <v>3</v>
      </c>
      <c r="J237" s="9">
        <v>236.85966438750054</v>
      </c>
      <c r="K237" s="10">
        <v>710.57899316250166</v>
      </c>
      <c r="L237" s="10">
        <v>279.49440397725061</v>
      </c>
      <c r="M237" s="10">
        <f t="shared" si="3"/>
        <v>127.90421876925029</v>
      </c>
      <c r="N237" s="10">
        <v>838.48321193175195</v>
      </c>
      <c r="O237" s="11" t="s">
        <v>16</v>
      </c>
      <c r="P237" s="11">
        <v>41121</v>
      </c>
    </row>
    <row r="238" spans="1:16" ht="51" x14ac:dyDescent="0.25">
      <c r="A238" s="6">
        <v>236</v>
      </c>
      <c r="B238" s="6" t="s">
        <v>578</v>
      </c>
      <c r="C238" s="6">
        <v>117868</v>
      </c>
      <c r="D238" s="7" t="s">
        <v>199</v>
      </c>
      <c r="E238" s="7" t="s">
        <v>2</v>
      </c>
      <c r="F238" s="7" t="s">
        <v>13</v>
      </c>
      <c r="G238" s="8" t="s">
        <v>14</v>
      </c>
      <c r="H238" s="6" t="s">
        <v>15</v>
      </c>
      <c r="I238" s="6">
        <v>2</v>
      </c>
      <c r="J238" s="9">
        <v>249.10489122750047</v>
      </c>
      <c r="K238" s="10">
        <v>498.20978245500095</v>
      </c>
      <c r="L238" s="10">
        <v>293.94377164845054</v>
      </c>
      <c r="M238" s="10">
        <f t="shared" si="3"/>
        <v>89.677760841900124</v>
      </c>
      <c r="N238" s="10">
        <v>587.88754329690107</v>
      </c>
      <c r="O238" s="11" t="s">
        <v>16</v>
      </c>
      <c r="P238" s="11">
        <v>41659</v>
      </c>
    </row>
    <row r="239" spans="1:16" ht="51" x14ac:dyDescent="0.25">
      <c r="A239" s="6">
        <v>237</v>
      </c>
      <c r="B239" s="6" t="s">
        <v>579</v>
      </c>
      <c r="C239" s="6">
        <v>117339</v>
      </c>
      <c r="D239" s="7" t="s">
        <v>200</v>
      </c>
      <c r="E239" s="7" t="s">
        <v>2</v>
      </c>
      <c r="F239" s="7" t="s">
        <v>35</v>
      </c>
      <c r="G239" s="8" t="s">
        <v>36</v>
      </c>
      <c r="H239" s="6" t="s">
        <v>15</v>
      </c>
      <c r="I239" s="6">
        <v>7</v>
      </c>
      <c r="J239" s="9">
        <v>1583.5984262065708</v>
      </c>
      <c r="K239" s="10">
        <v>11085.188983445996</v>
      </c>
      <c r="L239" s="10">
        <v>1868.6461429237534</v>
      </c>
      <c r="M239" s="10">
        <f t="shared" si="3"/>
        <v>1995.3340170202791</v>
      </c>
      <c r="N239" s="10">
        <v>13080.523000466275</v>
      </c>
      <c r="O239" s="11" t="s">
        <v>16</v>
      </c>
      <c r="P239" s="11">
        <v>41666</v>
      </c>
    </row>
    <row r="240" spans="1:16" ht="63.75" x14ac:dyDescent="0.25">
      <c r="A240" s="6">
        <v>238</v>
      </c>
      <c r="B240" s="6" t="s">
        <v>579</v>
      </c>
      <c r="C240" s="6">
        <v>117339</v>
      </c>
      <c r="D240" s="7" t="s">
        <v>200</v>
      </c>
      <c r="E240" s="7" t="s">
        <v>2</v>
      </c>
      <c r="F240" s="7" t="s">
        <v>201</v>
      </c>
      <c r="G240" s="8" t="s">
        <v>202</v>
      </c>
      <c r="H240" s="6" t="s">
        <v>15</v>
      </c>
      <c r="I240" s="6">
        <v>1</v>
      </c>
      <c r="J240" s="9">
        <v>1583.5984262065708</v>
      </c>
      <c r="K240" s="10">
        <v>1583.5984262065708</v>
      </c>
      <c r="L240" s="10">
        <v>1868.6461429237534</v>
      </c>
      <c r="M240" s="10">
        <f t="shared" si="3"/>
        <v>285.04771671718254</v>
      </c>
      <c r="N240" s="10">
        <v>1868.6461429237534</v>
      </c>
      <c r="O240" s="11" t="s">
        <v>16</v>
      </c>
      <c r="P240" s="11">
        <v>41666</v>
      </c>
    </row>
    <row r="241" spans="1:16" ht="51" x14ac:dyDescent="0.25">
      <c r="A241" s="6">
        <v>239</v>
      </c>
      <c r="B241" s="6" t="s">
        <v>580</v>
      </c>
      <c r="C241" s="6">
        <v>117063</v>
      </c>
      <c r="D241" s="7" t="s">
        <v>203</v>
      </c>
      <c r="E241" s="7" t="s">
        <v>2</v>
      </c>
      <c r="F241" s="7" t="s">
        <v>13</v>
      </c>
      <c r="G241" s="8" t="s">
        <v>14</v>
      </c>
      <c r="H241" s="6" t="s">
        <v>15</v>
      </c>
      <c r="I241" s="6">
        <v>8</v>
      </c>
      <c r="J241" s="9">
        <v>1128.8665716101718</v>
      </c>
      <c r="K241" s="10">
        <v>9030.9325728813747</v>
      </c>
      <c r="L241" s="10">
        <v>1332.0625545000028</v>
      </c>
      <c r="M241" s="10">
        <f t="shared" si="3"/>
        <v>1625.5678631186474</v>
      </c>
      <c r="N241" s="10">
        <v>10656.500436000022</v>
      </c>
      <c r="O241" s="11" t="s">
        <v>16</v>
      </c>
      <c r="P241" s="11">
        <v>41514</v>
      </c>
    </row>
    <row r="242" spans="1:16" ht="51" x14ac:dyDescent="0.25">
      <c r="A242" s="6">
        <v>240</v>
      </c>
      <c r="B242" s="6" t="s">
        <v>580</v>
      </c>
      <c r="C242" s="6">
        <v>117063</v>
      </c>
      <c r="D242" s="7" t="s">
        <v>203</v>
      </c>
      <c r="E242" s="7" t="s">
        <v>2</v>
      </c>
      <c r="F242" s="7" t="s">
        <v>13</v>
      </c>
      <c r="G242" s="8" t="s">
        <v>14</v>
      </c>
      <c r="H242" s="6" t="s">
        <v>15</v>
      </c>
      <c r="I242" s="6">
        <v>1</v>
      </c>
      <c r="J242" s="9">
        <v>1100.6759173728838</v>
      </c>
      <c r="K242" s="10">
        <v>1100.6759173728838</v>
      </c>
      <c r="L242" s="10">
        <v>1298.7975825000028</v>
      </c>
      <c r="M242" s="10">
        <f t="shared" si="3"/>
        <v>198.12166512711906</v>
      </c>
      <c r="N242" s="10">
        <v>1298.7975825000028</v>
      </c>
      <c r="O242" s="11" t="s">
        <v>16</v>
      </c>
      <c r="P242" s="11">
        <v>41198</v>
      </c>
    </row>
    <row r="243" spans="1:16" ht="51" x14ac:dyDescent="0.25">
      <c r="A243" s="6">
        <v>241</v>
      </c>
      <c r="B243" s="6" t="s">
        <v>581</v>
      </c>
      <c r="C243" s="6">
        <v>116454</v>
      </c>
      <c r="D243" s="7" t="s">
        <v>204</v>
      </c>
      <c r="E243" s="7" t="s">
        <v>2</v>
      </c>
      <c r="F243" s="7" t="s">
        <v>53</v>
      </c>
      <c r="G243" s="8" t="s">
        <v>54</v>
      </c>
      <c r="H243" s="6" t="s">
        <v>15</v>
      </c>
      <c r="I243" s="6">
        <v>27</v>
      </c>
      <c r="J243" s="9">
        <v>2432.5433078103547</v>
      </c>
      <c r="K243" s="10">
        <v>65678.669310879573</v>
      </c>
      <c r="L243" s="10">
        <v>2870.4011032162184</v>
      </c>
      <c r="M243" s="10">
        <f t="shared" si="3"/>
        <v>11822.160475958313</v>
      </c>
      <c r="N243" s="10">
        <v>77500.829786837887</v>
      </c>
      <c r="O243" s="11" t="s">
        <v>16</v>
      </c>
      <c r="P243" s="11">
        <v>41199</v>
      </c>
    </row>
    <row r="244" spans="1:16" ht="51" x14ac:dyDescent="0.25">
      <c r="A244" s="6">
        <v>242</v>
      </c>
      <c r="B244" s="6" t="s">
        <v>581</v>
      </c>
      <c r="C244" s="6">
        <v>116454</v>
      </c>
      <c r="D244" s="7" t="s">
        <v>204</v>
      </c>
      <c r="E244" s="7" t="s">
        <v>2</v>
      </c>
      <c r="F244" s="7" t="s">
        <v>53</v>
      </c>
      <c r="G244" s="8" t="s">
        <v>54</v>
      </c>
      <c r="H244" s="6" t="s">
        <v>15</v>
      </c>
      <c r="I244" s="6">
        <v>15</v>
      </c>
      <c r="J244" s="9">
        <v>2560.5719029582683</v>
      </c>
      <c r="K244" s="10">
        <v>38408.578544374024</v>
      </c>
      <c r="L244" s="10">
        <v>3021.4748454907563</v>
      </c>
      <c r="M244" s="10">
        <f t="shared" si="3"/>
        <v>6913.5441379873228</v>
      </c>
      <c r="N244" s="10">
        <v>45322.122682361347</v>
      </c>
      <c r="O244" s="11" t="s">
        <v>16</v>
      </c>
      <c r="P244" s="11">
        <v>41213</v>
      </c>
    </row>
    <row r="245" spans="1:16" ht="51" x14ac:dyDescent="0.25">
      <c r="A245" s="6">
        <v>243</v>
      </c>
      <c r="B245" s="6" t="s">
        <v>581</v>
      </c>
      <c r="C245" s="6">
        <v>116454</v>
      </c>
      <c r="D245" s="7" t="s">
        <v>204</v>
      </c>
      <c r="E245" s="7" t="s">
        <v>2</v>
      </c>
      <c r="F245" s="7" t="s">
        <v>53</v>
      </c>
      <c r="G245" s="8" t="s">
        <v>54</v>
      </c>
      <c r="H245" s="6" t="s">
        <v>15</v>
      </c>
      <c r="I245" s="6">
        <v>5</v>
      </c>
      <c r="J245" s="9">
        <v>2496.2038553742004</v>
      </c>
      <c r="K245" s="10">
        <v>12481.019276871002</v>
      </c>
      <c r="L245" s="10">
        <v>2945.5205493415565</v>
      </c>
      <c r="M245" s="10">
        <f t="shared" si="3"/>
        <v>2246.5834698367798</v>
      </c>
      <c r="N245" s="10">
        <v>14727.602746707782</v>
      </c>
      <c r="O245" s="11" t="s">
        <v>16</v>
      </c>
      <c r="P245" s="11">
        <v>40791</v>
      </c>
    </row>
    <row r="246" spans="1:16" ht="51" x14ac:dyDescent="0.25">
      <c r="A246" s="6">
        <v>244</v>
      </c>
      <c r="B246" s="6" t="s">
        <v>581</v>
      </c>
      <c r="C246" s="6">
        <v>116454</v>
      </c>
      <c r="D246" s="7" t="s">
        <v>204</v>
      </c>
      <c r="E246" s="7" t="s">
        <v>2</v>
      </c>
      <c r="F246" s="7" t="s">
        <v>53</v>
      </c>
      <c r="G246" s="8" t="s">
        <v>54</v>
      </c>
      <c r="H246" s="6" t="s">
        <v>15</v>
      </c>
      <c r="I246" s="6">
        <v>2</v>
      </c>
      <c r="J246" s="9">
        <v>2560.5719029582683</v>
      </c>
      <c r="K246" s="10">
        <v>5121.1438059165366</v>
      </c>
      <c r="L246" s="10">
        <v>3021.4748454907563</v>
      </c>
      <c r="M246" s="10">
        <f t="shared" si="3"/>
        <v>921.80588506497588</v>
      </c>
      <c r="N246" s="10">
        <v>6042.9496909815125</v>
      </c>
      <c r="O246" s="11" t="s">
        <v>16</v>
      </c>
      <c r="P246" s="11">
        <v>41213</v>
      </c>
    </row>
    <row r="247" spans="1:16" ht="51" x14ac:dyDescent="0.25">
      <c r="A247" s="6">
        <v>245</v>
      </c>
      <c r="B247" s="6" t="s">
        <v>582</v>
      </c>
      <c r="C247" s="6">
        <v>117628</v>
      </c>
      <c r="D247" s="7" t="s">
        <v>205</v>
      </c>
      <c r="E247" s="7" t="s">
        <v>2</v>
      </c>
      <c r="F247" s="7" t="s">
        <v>53</v>
      </c>
      <c r="G247" s="8" t="s">
        <v>54</v>
      </c>
      <c r="H247" s="6" t="s">
        <v>15</v>
      </c>
      <c r="I247" s="6">
        <v>5</v>
      </c>
      <c r="J247" s="9">
        <v>7704.6039749250167</v>
      </c>
      <c r="K247" s="10">
        <v>38523.019874625083</v>
      </c>
      <c r="L247" s="10">
        <v>9091.4326904115187</v>
      </c>
      <c r="M247" s="10">
        <f t="shared" si="3"/>
        <v>6934.1435774325146</v>
      </c>
      <c r="N247" s="10">
        <v>45457.163452057597</v>
      </c>
      <c r="O247" s="11" t="s">
        <v>16</v>
      </c>
      <c r="P247" s="11">
        <v>41198</v>
      </c>
    </row>
    <row r="248" spans="1:16" ht="25.5" x14ac:dyDescent="0.25">
      <c r="A248" s="6">
        <v>246</v>
      </c>
      <c r="B248" s="6" t="s">
        <v>582</v>
      </c>
      <c r="C248" s="6">
        <v>117628</v>
      </c>
      <c r="D248" s="7" t="s">
        <v>205</v>
      </c>
      <c r="E248" s="7" t="s">
        <v>27</v>
      </c>
      <c r="F248" s="7" t="s">
        <v>28</v>
      </c>
      <c r="G248" s="8" t="s">
        <v>29</v>
      </c>
      <c r="H248" s="6" t="s">
        <v>15</v>
      </c>
      <c r="I248" s="6">
        <v>4</v>
      </c>
      <c r="J248" s="9">
        <v>7510.924463445017</v>
      </c>
      <c r="K248" s="10">
        <v>30043.697853780068</v>
      </c>
      <c r="L248" s="10">
        <v>8862.8908668651202</v>
      </c>
      <c r="M248" s="10">
        <f t="shared" si="3"/>
        <v>5407.8656136804129</v>
      </c>
      <c r="N248" s="10">
        <v>35451.563467460481</v>
      </c>
      <c r="O248" s="11" t="s">
        <v>16</v>
      </c>
      <c r="P248" s="11">
        <v>40791</v>
      </c>
    </row>
    <row r="249" spans="1:16" ht="51" x14ac:dyDescent="0.25">
      <c r="A249" s="6">
        <v>247</v>
      </c>
      <c r="B249" s="6" t="s">
        <v>582</v>
      </c>
      <c r="C249" s="6">
        <v>117628</v>
      </c>
      <c r="D249" s="7" t="s">
        <v>205</v>
      </c>
      <c r="E249" s="7" t="s">
        <v>2</v>
      </c>
      <c r="F249" s="7" t="s">
        <v>53</v>
      </c>
      <c r="G249" s="8" t="s">
        <v>54</v>
      </c>
      <c r="H249" s="6" t="s">
        <v>15</v>
      </c>
      <c r="I249" s="6">
        <v>2</v>
      </c>
      <c r="J249" s="9">
        <v>7510.924463445017</v>
      </c>
      <c r="K249" s="10">
        <v>15021.848926890034</v>
      </c>
      <c r="L249" s="10">
        <v>8862.8908668651202</v>
      </c>
      <c r="M249" s="10">
        <f t="shared" si="3"/>
        <v>2703.9328068402065</v>
      </c>
      <c r="N249" s="10">
        <v>17725.78173373024</v>
      </c>
      <c r="O249" s="11" t="s">
        <v>16</v>
      </c>
      <c r="P249" s="11">
        <v>40791</v>
      </c>
    </row>
    <row r="250" spans="1:16" ht="51" x14ac:dyDescent="0.25">
      <c r="A250" s="6">
        <v>248</v>
      </c>
      <c r="B250" s="6" t="s">
        <v>583</v>
      </c>
      <c r="C250" s="6">
        <v>116156</v>
      </c>
      <c r="D250" s="7" t="s">
        <v>206</v>
      </c>
      <c r="E250" s="7" t="s">
        <v>2</v>
      </c>
      <c r="F250" s="7" t="s">
        <v>13</v>
      </c>
      <c r="G250" s="8" t="s">
        <v>14</v>
      </c>
      <c r="H250" s="6" t="s">
        <v>15</v>
      </c>
      <c r="I250" s="6">
        <v>2</v>
      </c>
      <c r="J250" s="9">
        <v>188.71582668750034</v>
      </c>
      <c r="K250" s="10">
        <v>377.43165337500068</v>
      </c>
      <c r="L250" s="10">
        <v>222.6846754912504</v>
      </c>
      <c r="M250" s="10">
        <f t="shared" si="3"/>
        <v>67.937697607500127</v>
      </c>
      <c r="N250" s="10">
        <v>445.36935098250081</v>
      </c>
      <c r="O250" s="11" t="s">
        <v>16</v>
      </c>
      <c r="P250" s="11">
        <v>41941</v>
      </c>
    </row>
    <row r="251" spans="1:16" ht="51" x14ac:dyDescent="0.25">
      <c r="A251" s="6">
        <v>249</v>
      </c>
      <c r="B251" s="6" t="s">
        <v>584</v>
      </c>
      <c r="C251" s="6">
        <v>117340</v>
      </c>
      <c r="D251" s="7" t="s">
        <v>207</v>
      </c>
      <c r="E251" s="7" t="s">
        <v>2</v>
      </c>
      <c r="F251" s="7" t="s">
        <v>13</v>
      </c>
      <c r="G251" s="8" t="s">
        <v>14</v>
      </c>
      <c r="H251" s="6" t="s">
        <v>15</v>
      </c>
      <c r="I251" s="6">
        <v>2</v>
      </c>
      <c r="J251" s="9">
        <v>307.33720346250061</v>
      </c>
      <c r="K251" s="10">
        <v>614.67440692500122</v>
      </c>
      <c r="L251" s="10">
        <v>362.65790008575073</v>
      </c>
      <c r="M251" s="10">
        <f t="shared" si="3"/>
        <v>110.64139324650023</v>
      </c>
      <c r="N251" s="10">
        <v>725.31580017150145</v>
      </c>
      <c r="O251" s="11" t="s">
        <v>16</v>
      </c>
      <c r="P251" s="11">
        <v>41941</v>
      </c>
    </row>
    <row r="252" spans="1:16" ht="51" x14ac:dyDescent="0.25">
      <c r="A252" s="6">
        <v>250</v>
      </c>
      <c r="B252" s="6" t="s">
        <v>585</v>
      </c>
      <c r="C252" s="6">
        <v>118145</v>
      </c>
      <c r="D252" s="7" t="s">
        <v>208</v>
      </c>
      <c r="E252" s="7" t="s">
        <v>2</v>
      </c>
      <c r="F252" s="7" t="s">
        <v>13</v>
      </c>
      <c r="G252" s="8" t="s">
        <v>14</v>
      </c>
      <c r="H252" s="6" t="s">
        <v>15</v>
      </c>
      <c r="I252" s="6">
        <v>4</v>
      </c>
      <c r="J252" s="9">
        <v>487.40165084745865</v>
      </c>
      <c r="K252" s="10">
        <v>1949.6066033898346</v>
      </c>
      <c r="L252" s="10">
        <v>575.13394800000117</v>
      </c>
      <c r="M252" s="10">
        <f t="shared" si="3"/>
        <v>350.92918861017006</v>
      </c>
      <c r="N252" s="10">
        <v>2300.5357920000047</v>
      </c>
      <c r="O252" s="11" t="s">
        <v>16</v>
      </c>
      <c r="P252" s="11">
        <v>41941</v>
      </c>
    </row>
    <row r="253" spans="1:16" ht="51" x14ac:dyDescent="0.25">
      <c r="A253" s="6">
        <v>251</v>
      </c>
      <c r="B253" s="6" t="s">
        <v>586</v>
      </c>
      <c r="C253" s="6">
        <v>117674</v>
      </c>
      <c r="D253" s="7" t="s">
        <v>209</v>
      </c>
      <c r="E253" s="7" t="s">
        <v>2</v>
      </c>
      <c r="F253" s="7" t="s">
        <v>13</v>
      </c>
      <c r="G253" s="8" t="s">
        <v>14</v>
      </c>
      <c r="H253" s="6" t="s">
        <v>15</v>
      </c>
      <c r="I253" s="6">
        <v>1</v>
      </c>
      <c r="J253" s="9">
        <v>731.10247627118792</v>
      </c>
      <c r="K253" s="10">
        <v>731.10247627118792</v>
      </c>
      <c r="L253" s="10">
        <v>862.7009220000017</v>
      </c>
      <c r="M253" s="10">
        <f t="shared" si="3"/>
        <v>131.59844572881377</v>
      </c>
      <c r="N253" s="10">
        <v>862.7009220000017</v>
      </c>
      <c r="O253" s="11" t="s">
        <v>16</v>
      </c>
      <c r="P253" s="11">
        <v>41941</v>
      </c>
    </row>
    <row r="254" spans="1:16" ht="51" x14ac:dyDescent="0.25">
      <c r="A254" s="6">
        <v>252</v>
      </c>
      <c r="B254" s="6" t="s">
        <v>587</v>
      </c>
      <c r="C254" s="6">
        <v>116772</v>
      </c>
      <c r="D254" s="7" t="s">
        <v>210</v>
      </c>
      <c r="E254" s="7" t="s">
        <v>2</v>
      </c>
      <c r="F254" s="7" t="s">
        <v>13</v>
      </c>
      <c r="G254" s="8" t="s">
        <v>14</v>
      </c>
      <c r="H254" s="6" t="s">
        <v>15</v>
      </c>
      <c r="I254" s="6">
        <v>4</v>
      </c>
      <c r="J254" s="9">
        <v>6350.7834999675142</v>
      </c>
      <c r="K254" s="10">
        <v>25403.133999870057</v>
      </c>
      <c r="L254" s="10">
        <v>7493.9245299616659</v>
      </c>
      <c r="M254" s="10">
        <f t="shared" si="3"/>
        <v>4572.5641199766069</v>
      </c>
      <c r="N254" s="10">
        <v>29975.698119846664</v>
      </c>
      <c r="O254" s="11" t="s">
        <v>16</v>
      </c>
      <c r="P254" s="11">
        <v>41486</v>
      </c>
    </row>
    <row r="255" spans="1:16" ht="51" x14ac:dyDescent="0.25">
      <c r="A255" s="6">
        <v>253</v>
      </c>
      <c r="B255" s="6" t="s">
        <v>588</v>
      </c>
      <c r="C255" s="6">
        <v>117073</v>
      </c>
      <c r="D255" s="7" t="s">
        <v>211</v>
      </c>
      <c r="E255" s="7" t="s">
        <v>2</v>
      </c>
      <c r="F255" s="7" t="s">
        <v>13</v>
      </c>
      <c r="G255" s="8" t="s">
        <v>14</v>
      </c>
      <c r="H255" s="6" t="s">
        <v>15</v>
      </c>
      <c r="I255" s="6">
        <v>1</v>
      </c>
      <c r="J255" s="9">
        <v>250.66722186000052</v>
      </c>
      <c r="K255" s="10">
        <v>250.66722186000052</v>
      </c>
      <c r="L255" s="10">
        <v>295.78732179480062</v>
      </c>
      <c r="M255" s="10">
        <f t="shared" si="3"/>
        <v>45.120099934800095</v>
      </c>
      <c r="N255" s="10">
        <v>295.78732179480062</v>
      </c>
      <c r="O255" s="11" t="s">
        <v>16</v>
      </c>
      <c r="P255" s="11">
        <v>40136</v>
      </c>
    </row>
    <row r="256" spans="1:16" ht="51" x14ac:dyDescent="0.25">
      <c r="A256" s="6">
        <v>254</v>
      </c>
      <c r="B256" s="6" t="s">
        <v>588</v>
      </c>
      <c r="C256" s="6">
        <v>117073</v>
      </c>
      <c r="D256" s="7" t="s">
        <v>211</v>
      </c>
      <c r="E256" s="7" t="s">
        <v>2</v>
      </c>
      <c r="F256" s="7" t="s">
        <v>13</v>
      </c>
      <c r="G256" s="8" t="s">
        <v>14</v>
      </c>
      <c r="H256" s="6" t="s">
        <v>15</v>
      </c>
      <c r="I256" s="6">
        <v>1</v>
      </c>
      <c r="J256" s="9">
        <v>250.66722186000052</v>
      </c>
      <c r="K256" s="10">
        <v>250.66722186000052</v>
      </c>
      <c r="L256" s="10">
        <v>295.78732179480062</v>
      </c>
      <c r="M256" s="10">
        <f t="shared" si="3"/>
        <v>45.120099934800095</v>
      </c>
      <c r="N256" s="10">
        <v>295.78732179480062</v>
      </c>
      <c r="O256" s="11" t="s">
        <v>16</v>
      </c>
      <c r="P256" s="11">
        <v>40168</v>
      </c>
    </row>
    <row r="257" spans="1:16" ht="51" x14ac:dyDescent="0.25">
      <c r="A257" s="6">
        <v>255</v>
      </c>
      <c r="B257" s="6" t="s">
        <v>589</v>
      </c>
      <c r="C257" s="6">
        <v>118152</v>
      </c>
      <c r="D257" s="7" t="s">
        <v>212</v>
      </c>
      <c r="E257" s="7" t="s">
        <v>2</v>
      </c>
      <c r="F257" s="7" t="s">
        <v>13</v>
      </c>
      <c r="G257" s="8" t="s">
        <v>14</v>
      </c>
      <c r="H257" s="6" t="s">
        <v>15</v>
      </c>
      <c r="I257" s="6">
        <v>4</v>
      </c>
      <c r="J257" s="9">
        <v>22.986905197881409</v>
      </c>
      <c r="K257" s="10">
        <v>91.947620791525637</v>
      </c>
      <c r="L257" s="10">
        <v>27.12454813350006</v>
      </c>
      <c r="M257" s="10">
        <f t="shared" si="3"/>
        <v>16.550571742474602</v>
      </c>
      <c r="N257" s="10">
        <v>108.49819253400024</v>
      </c>
      <c r="O257" s="11" t="s">
        <v>16</v>
      </c>
      <c r="P257" s="11">
        <v>39258</v>
      </c>
    </row>
    <row r="258" spans="1:16" ht="51" x14ac:dyDescent="0.25">
      <c r="A258" s="6">
        <v>256</v>
      </c>
      <c r="B258" s="6" t="s">
        <v>590</v>
      </c>
      <c r="C258" s="6">
        <v>117346</v>
      </c>
      <c r="D258" s="7" t="s">
        <v>213</v>
      </c>
      <c r="E258" s="7" t="s">
        <v>2</v>
      </c>
      <c r="F258" s="7" t="s">
        <v>40</v>
      </c>
      <c r="G258" s="8" t="s">
        <v>41</v>
      </c>
      <c r="H258" s="6" t="s">
        <v>15</v>
      </c>
      <c r="I258" s="6">
        <v>181</v>
      </c>
      <c r="J258" s="9">
        <v>24.744278034343274</v>
      </c>
      <c r="K258" s="10">
        <v>4478.7143242161328</v>
      </c>
      <c r="L258" s="10">
        <v>29.198248080525062</v>
      </c>
      <c r="M258" s="10">
        <f t="shared" si="3"/>
        <v>806.16857835890369</v>
      </c>
      <c r="N258" s="10">
        <v>5284.8829025750365</v>
      </c>
      <c r="O258" s="11" t="s">
        <v>16</v>
      </c>
      <c r="P258" s="11">
        <v>39447</v>
      </c>
    </row>
    <row r="259" spans="1:16" ht="51" x14ac:dyDescent="0.25">
      <c r="A259" s="6">
        <v>257</v>
      </c>
      <c r="B259" s="6" t="s">
        <v>591</v>
      </c>
      <c r="C259" s="6">
        <v>117639</v>
      </c>
      <c r="D259" s="7" t="s">
        <v>214</v>
      </c>
      <c r="E259" s="7" t="s">
        <v>2</v>
      </c>
      <c r="F259" s="7" t="s">
        <v>13</v>
      </c>
      <c r="G259" s="8" t="s">
        <v>14</v>
      </c>
      <c r="H259" s="6" t="s">
        <v>15</v>
      </c>
      <c r="I259" s="6">
        <v>1</v>
      </c>
      <c r="J259" s="9">
        <v>154.12669169491556</v>
      </c>
      <c r="K259" s="10">
        <v>154.12669169491556</v>
      </c>
      <c r="L259" s="10">
        <v>181.86949620000036</v>
      </c>
      <c r="M259" s="10">
        <f t="shared" si="3"/>
        <v>27.742804505084791</v>
      </c>
      <c r="N259" s="10">
        <v>181.86949620000036</v>
      </c>
      <c r="O259" s="11" t="s">
        <v>16</v>
      </c>
      <c r="P259" s="11">
        <v>40281</v>
      </c>
    </row>
    <row r="260" spans="1:16" ht="51" x14ac:dyDescent="0.25">
      <c r="A260" s="6">
        <v>258</v>
      </c>
      <c r="B260" s="6" t="s">
        <v>592</v>
      </c>
      <c r="C260" s="6">
        <v>117086</v>
      </c>
      <c r="D260" s="7" t="s">
        <v>215</v>
      </c>
      <c r="E260" s="7" t="s">
        <v>2</v>
      </c>
      <c r="F260" s="7" t="s">
        <v>22</v>
      </c>
      <c r="G260" s="8" t="s">
        <v>23</v>
      </c>
      <c r="H260" s="6" t="s">
        <v>15</v>
      </c>
      <c r="I260" s="6">
        <v>16</v>
      </c>
      <c r="J260" s="9">
        <v>177.93206516250035</v>
      </c>
      <c r="K260" s="10">
        <v>2846.9130426000056</v>
      </c>
      <c r="L260" s="10">
        <v>209.9598368917504</v>
      </c>
      <c r="M260" s="10">
        <f t="shared" ref="M260:M323" si="4">N260-K260</f>
        <v>512.44434766800077</v>
      </c>
      <c r="N260" s="10">
        <v>3359.3573902680064</v>
      </c>
      <c r="O260" s="11" t="s">
        <v>16</v>
      </c>
      <c r="P260" s="11">
        <v>41659</v>
      </c>
    </row>
    <row r="261" spans="1:16" ht="63.75" x14ac:dyDescent="0.25">
      <c r="A261" s="6">
        <v>259</v>
      </c>
      <c r="B261" s="6" t="s">
        <v>592</v>
      </c>
      <c r="C261" s="6">
        <v>117086</v>
      </c>
      <c r="D261" s="7" t="s">
        <v>215</v>
      </c>
      <c r="E261" s="7" t="s">
        <v>27</v>
      </c>
      <c r="F261" s="7" t="s">
        <v>106</v>
      </c>
      <c r="G261" s="8" t="s">
        <v>107</v>
      </c>
      <c r="H261" s="6" t="s">
        <v>15</v>
      </c>
      <c r="I261" s="6">
        <v>6</v>
      </c>
      <c r="J261" s="9">
        <v>177.93206516250038</v>
      </c>
      <c r="K261" s="10">
        <v>1067.5923909750022</v>
      </c>
      <c r="L261" s="10">
        <v>209.95983689175043</v>
      </c>
      <c r="M261" s="10">
        <f t="shared" si="4"/>
        <v>192.16663037550029</v>
      </c>
      <c r="N261" s="10">
        <v>1259.7590213505025</v>
      </c>
      <c r="O261" s="11" t="s">
        <v>16</v>
      </c>
      <c r="P261" s="11">
        <v>41912</v>
      </c>
    </row>
    <row r="262" spans="1:16" ht="51" x14ac:dyDescent="0.25">
      <c r="A262" s="6">
        <v>260</v>
      </c>
      <c r="B262" s="6" t="s">
        <v>593</v>
      </c>
      <c r="C262" s="6">
        <v>117093</v>
      </c>
      <c r="D262" s="7" t="s">
        <v>216</v>
      </c>
      <c r="E262" s="7" t="s">
        <v>27</v>
      </c>
      <c r="F262" s="7" t="s">
        <v>33</v>
      </c>
      <c r="G262" s="8" t="s">
        <v>14</v>
      </c>
      <c r="H262" s="6" t="s">
        <v>15</v>
      </c>
      <c r="I262" s="6">
        <v>3</v>
      </c>
      <c r="J262" s="9">
        <v>43.677280436567877</v>
      </c>
      <c r="K262" s="10">
        <v>131.03184130970362</v>
      </c>
      <c r="L262" s="10">
        <v>51.539190915150094</v>
      </c>
      <c r="M262" s="10">
        <f t="shared" si="4"/>
        <v>23.585731435746652</v>
      </c>
      <c r="N262" s="10">
        <v>154.61757274545027</v>
      </c>
      <c r="O262" s="11" t="s">
        <v>16</v>
      </c>
      <c r="P262" s="11">
        <v>41941</v>
      </c>
    </row>
    <row r="263" spans="1:16" ht="51" x14ac:dyDescent="0.25">
      <c r="A263" s="6">
        <v>261</v>
      </c>
      <c r="B263" s="6" t="s">
        <v>594</v>
      </c>
      <c r="C263" s="6">
        <v>116480</v>
      </c>
      <c r="D263" s="7" t="s">
        <v>217</v>
      </c>
      <c r="E263" s="7" t="s">
        <v>27</v>
      </c>
      <c r="F263" s="7" t="s">
        <v>33</v>
      </c>
      <c r="G263" s="8" t="s">
        <v>14</v>
      </c>
      <c r="H263" s="6" t="s">
        <v>15</v>
      </c>
      <c r="I263" s="6">
        <v>4</v>
      </c>
      <c r="J263" s="9">
        <v>36.555123813559391</v>
      </c>
      <c r="K263" s="10">
        <v>146.22049525423756</v>
      </c>
      <c r="L263" s="10">
        <v>43.135046100000082</v>
      </c>
      <c r="M263" s="10">
        <f t="shared" si="4"/>
        <v>26.319689145762766</v>
      </c>
      <c r="N263" s="10">
        <v>172.54018440000033</v>
      </c>
      <c r="O263" s="11" t="s">
        <v>16</v>
      </c>
      <c r="P263" s="11">
        <v>41941</v>
      </c>
    </row>
    <row r="264" spans="1:16" ht="51" x14ac:dyDescent="0.25">
      <c r="A264" s="6">
        <v>262</v>
      </c>
      <c r="B264" s="6" t="s">
        <v>595</v>
      </c>
      <c r="C264" s="6">
        <v>117645</v>
      </c>
      <c r="D264" s="7" t="s">
        <v>218</v>
      </c>
      <c r="E264" s="7" t="s">
        <v>2</v>
      </c>
      <c r="F264" s="7" t="s">
        <v>13</v>
      </c>
      <c r="G264" s="8" t="s">
        <v>14</v>
      </c>
      <c r="H264" s="6" t="s">
        <v>15</v>
      </c>
      <c r="I264" s="6">
        <v>4</v>
      </c>
      <c r="J264" s="9">
        <v>115.82568868538161</v>
      </c>
      <c r="K264" s="10">
        <v>463.30275474152643</v>
      </c>
      <c r="L264" s="10">
        <v>136.67431264875029</v>
      </c>
      <c r="M264" s="10">
        <f t="shared" si="4"/>
        <v>83.394495853474723</v>
      </c>
      <c r="N264" s="10">
        <v>546.69725059500115</v>
      </c>
      <c r="O264" s="11" t="s">
        <v>16</v>
      </c>
      <c r="P264" s="11">
        <v>39293</v>
      </c>
    </row>
    <row r="265" spans="1:16" ht="51" x14ac:dyDescent="0.25">
      <c r="A265" s="6">
        <v>263</v>
      </c>
      <c r="B265" s="6" t="s">
        <v>596</v>
      </c>
      <c r="C265" s="6">
        <v>118164</v>
      </c>
      <c r="D265" s="7" t="s">
        <v>219</v>
      </c>
      <c r="E265" s="7" t="s">
        <v>2</v>
      </c>
      <c r="F265" s="7" t="s">
        <v>40</v>
      </c>
      <c r="G265" s="8" t="s">
        <v>41</v>
      </c>
      <c r="H265" s="6" t="s">
        <v>15</v>
      </c>
      <c r="I265" s="6">
        <v>5</v>
      </c>
      <c r="J265" s="9">
        <v>162.8414266988139</v>
      </c>
      <c r="K265" s="10">
        <v>814.20713349406947</v>
      </c>
      <c r="L265" s="10">
        <v>192.1528835046004</v>
      </c>
      <c r="M265" s="10">
        <f t="shared" si="4"/>
        <v>146.55728402893249</v>
      </c>
      <c r="N265" s="10">
        <v>960.76441752300195</v>
      </c>
      <c r="O265" s="11" t="s">
        <v>16</v>
      </c>
      <c r="P265" s="11">
        <v>40086</v>
      </c>
    </row>
    <row r="266" spans="1:16" ht="51" x14ac:dyDescent="0.25">
      <c r="A266" s="6">
        <v>264</v>
      </c>
      <c r="B266" s="6" t="s">
        <v>596</v>
      </c>
      <c r="C266" s="6">
        <v>118164</v>
      </c>
      <c r="D266" s="7" t="s">
        <v>219</v>
      </c>
      <c r="E266" s="7" t="s">
        <v>2</v>
      </c>
      <c r="F266" s="7" t="s">
        <v>40</v>
      </c>
      <c r="G266" s="8" t="s">
        <v>41</v>
      </c>
      <c r="H266" s="6" t="s">
        <v>15</v>
      </c>
      <c r="I266" s="6">
        <v>2</v>
      </c>
      <c r="J266" s="9">
        <v>175.85325340932241</v>
      </c>
      <c r="K266" s="10">
        <v>351.70650681864481</v>
      </c>
      <c r="L266" s="10">
        <v>207.50683902300042</v>
      </c>
      <c r="M266" s="10">
        <f t="shared" si="4"/>
        <v>63.307171227356037</v>
      </c>
      <c r="N266" s="10">
        <v>415.01367804600085</v>
      </c>
      <c r="O266" s="11" t="s">
        <v>16</v>
      </c>
      <c r="P266" s="11">
        <v>41199</v>
      </c>
    </row>
    <row r="267" spans="1:16" ht="25.5" x14ac:dyDescent="0.25">
      <c r="A267" s="6">
        <v>265</v>
      </c>
      <c r="B267" s="6" t="s">
        <v>597</v>
      </c>
      <c r="C267" s="6">
        <v>117892</v>
      </c>
      <c r="D267" s="7" t="s">
        <v>220</v>
      </c>
      <c r="E267" s="7" t="s">
        <v>27</v>
      </c>
      <c r="F267" s="7" t="s">
        <v>221</v>
      </c>
      <c r="G267" s="8" t="s">
        <v>222</v>
      </c>
      <c r="H267" s="6" t="s">
        <v>15</v>
      </c>
      <c r="I267" s="6">
        <v>2</v>
      </c>
      <c r="J267" s="9">
        <v>58.77454657156791</v>
      </c>
      <c r="K267" s="10">
        <v>117.54909314313582</v>
      </c>
      <c r="L267" s="10">
        <v>69.353964954450134</v>
      </c>
      <c r="M267" s="10">
        <f t="shared" si="4"/>
        <v>21.158836765764448</v>
      </c>
      <c r="N267" s="10">
        <v>138.70792990890027</v>
      </c>
      <c r="O267" s="11" t="s">
        <v>16</v>
      </c>
      <c r="P267" s="11">
        <v>41705</v>
      </c>
    </row>
    <row r="268" spans="1:16" ht="51" x14ac:dyDescent="0.25">
      <c r="A268" s="6">
        <v>266</v>
      </c>
      <c r="B268" s="6" t="s">
        <v>598</v>
      </c>
      <c r="C268" s="6">
        <v>116180</v>
      </c>
      <c r="D268" s="7" t="s">
        <v>223</v>
      </c>
      <c r="E268" s="7" t="s">
        <v>2</v>
      </c>
      <c r="F268" s="7" t="s">
        <v>13</v>
      </c>
      <c r="G268" s="8" t="s">
        <v>14</v>
      </c>
      <c r="H268" s="6" t="s">
        <v>15</v>
      </c>
      <c r="I268" s="6">
        <v>4</v>
      </c>
      <c r="J268" s="9">
        <v>290.95995518809383</v>
      </c>
      <c r="K268" s="10">
        <v>1163.8398207523753</v>
      </c>
      <c r="L268" s="10">
        <v>343.33274712195072</v>
      </c>
      <c r="M268" s="10">
        <f t="shared" si="4"/>
        <v>209.49116773542755</v>
      </c>
      <c r="N268" s="10">
        <v>1373.3309884878029</v>
      </c>
      <c r="O268" s="11" t="s">
        <v>16</v>
      </c>
      <c r="P268" s="11">
        <v>40907</v>
      </c>
    </row>
    <row r="269" spans="1:16" ht="51" x14ac:dyDescent="0.25">
      <c r="A269" s="6">
        <v>267</v>
      </c>
      <c r="B269" s="6" t="s">
        <v>599</v>
      </c>
      <c r="C269" s="6">
        <v>116798</v>
      </c>
      <c r="D269" s="7" t="s">
        <v>224</v>
      </c>
      <c r="E269" s="7" t="s">
        <v>2</v>
      </c>
      <c r="F269" s="7" t="s">
        <v>13</v>
      </c>
      <c r="G269" s="8" t="s">
        <v>14</v>
      </c>
      <c r="H269" s="6" t="s">
        <v>15</v>
      </c>
      <c r="I269" s="6">
        <v>1</v>
      </c>
      <c r="J269" s="9">
        <v>684.61004445750132</v>
      </c>
      <c r="K269" s="10">
        <v>684.61004445750132</v>
      </c>
      <c r="L269" s="10">
        <v>807.8398524598515</v>
      </c>
      <c r="M269" s="10">
        <f t="shared" si="4"/>
        <v>123.22980800235018</v>
      </c>
      <c r="N269" s="10">
        <v>807.8398524598515</v>
      </c>
      <c r="O269" s="11" t="s">
        <v>16</v>
      </c>
      <c r="P269" s="11">
        <v>41481</v>
      </c>
    </row>
    <row r="270" spans="1:16" ht="51" x14ac:dyDescent="0.25">
      <c r="A270" s="6">
        <v>268</v>
      </c>
      <c r="B270" s="6" t="s">
        <v>600</v>
      </c>
      <c r="C270" s="6">
        <v>117358</v>
      </c>
      <c r="D270" s="7" t="s">
        <v>225</v>
      </c>
      <c r="E270" s="7" t="s">
        <v>2</v>
      </c>
      <c r="F270" s="7" t="s">
        <v>13</v>
      </c>
      <c r="G270" s="8" t="s">
        <v>14</v>
      </c>
      <c r="H270" s="6" t="s">
        <v>15</v>
      </c>
      <c r="I270" s="6">
        <v>2</v>
      </c>
      <c r="J270" s="9">
        <v>7442.4553247112872</v>
      </c>
      <c r="K270" s="10">
        <v>14884.910649422574</v>
      </c>
      <c r="L270" s="10">
        <v>8782.097283159319</v>
      </c>
      <c r="M270" s="10">
        <f t="shared" si="4"/>
        <v>2679.2839168960636</v>
      </c>
      <c r="N270" s="10">
        <v>17564.194566318638</v>
      </c>
      <c r="O270" s="11" t="s">
        <v>16</v>
      </c>
      <c r="P270" s="11">
        <v>40893</v>
      </c>
    </row>
    <row r="271" spans="1:16" ht="51" x14ac:dyDescent="0.25">
      <c r="A271" s="6">
        <v>269</v>
      </c>
      <c r="B271" s="6" t="s">
        <v>600</v>
      </c>
      <c r="C271" s="6">
        <v>117358</v>
      </c>
      <c r="D271" s="7" t="s">
        <v>225</v>
      </c>
      <c r="E271" s="7" t="s">
        <v>2</v>
      </c>
      <c r="F271" s="7" t="s">
        <v>13</v>
      </c>
      <c r="G271" s="8" t="s">
        <v>14</v>
      </c>
      <c r="H271" s="6" t="s">
        <v>15</v>
      </c>
      <c r="I271" s="6">
        <v>1</v>
      </c>
      <c r="J271" s="9">
        <v>7829.9017203302701</v>
      </c>
      <c r="K271" s="10">
        <v>7829.9017203302701</v>
      </c>
      <c r="L271" s="10">
        <v>9239.284029989718</v>
      </c>
      <c r="M271" s="10">
        <f t="shared" si="4"/>
        <v>1409.3823096594479</v>
      </c>
      <c r="N271" s="10">
        <v>9239.284029989718</v>
      </c>
      <c r="O271" s="11" t="s">
        <v>16</v>
      </c>
      <c r="P271" s="11">
        <v>41486</v>
      </c>
    </row>
    <row r="272" spans="1:16" ht="51" x14ac:dyDescent="0.25">
      <c r="A272" s="6">
        <v>270</v>
      </c>
      <c r="B272" s="6" t="s">
        <v>601</v>
      </c>
      <c r="C272" s="6">
        <v>117359</v>
      </c>
      <c r="D272" s="7" t="s">
        <v>226</v>
      </c>
      <c r="E272" s="7" t="s">
        <v>2</v>
      </c>
      <c r="F272" s="7" t="s">
        <v>13</v>
      </c>
      <c r="G272" s="8" t="s">
        <v>14</v>
      </c>
      <c r="H272" s="6" t="s">
        <v>15</v>
      </c>
      <c r="I272" s="6">
        <v>4</v>
      </c>
      <c r="J272" s="9">
        <v>159.59967057000031</v>
      </c>
      <c r="K272" s="10">
        <v>638.39868228000125</v>
      </c>
      <c r="L272" s="10">
        <v>188.32761127260036</v>
      </c>
      <c r="M272" s="10">
        <f t="shared" si="4"/>
        <v>114.91176281040021</v>
      </c>
      <c r="N272" s="10">
        <v>753.31044509040146</v>
      </c>
      <c r="O272" s="11" t="s">
        <v>16</v>
      </c>
      <c r="P272" s="11">
        <v>41705</v>
      </c>
    </row>
    <row r="273" spans="1:16" ht="51" x14ac:dyDescent="0.25">
      <c r="A273" s="6">
        <v>271</v>
      </c>
      <c r="B273" s="6" t="s">
        <v>602</v>
      </c>
      <c r="C273" s="6">
        <v>117096</v>
      </c>
      <c r="D273" s="7" t="s">
        <v>227</v>
      </c>
      <c r="E273" s="7" t="s">
        <v>2</v>
      </c>
      <c r="F273" s="7" t="s">
        <v>13</v>
      </c>
      <c r="G273" s="8" t="s">
        <v>14</v>
      </c>
      <c r="H273" s="6" t="s">
        <v>15</v>
      </c>
      <c r="I273" s="6">
        <v>1</v>
      </c>
      <c r="J273" s="9">
        <v>407.09004382906852</v>
      </c>
      <c r="K273" s="10">
        <v>407.09004382906852</v>
      </c>
      <c r="L273" s="10">
        <v>480.36625171830082</v>
      </c>
      <c r="M273" s="10">
        <f t="shared" si="4"/>
        <v>73.276207889232296</v>
      </c>
      <c r="N273" s="10">
        <v>480.36625171830082</v>
      </c>
      <c r="O273" s="11" t="s">
        <v>16</v>
      </c>
      <c r="P273" s="11">
        <v>41858</v>
      </c>
    </row>
    <row r="274" spans="1:16" ht="51" x14ac:dyDescent="0.25">
      <c r="A274" s="6">
        <v>272</v>
      </c>
      <c r="B274" s="6" t="s">
        <v>603</v>
      </c>
      <c r="C274" s="6">
        <v>116186</v>
      </c>
      <c r="D274" s="7" t="s">
        <v>228</v>
      </c>
      <c r="E274" s="7" t="s">
        <v>2</v>
      </c>
      <c r="F274" s="7" t="s">
        <v>40</v>
      </c>
      <c r="G274" s="8" t="s">
        <v>41</v>
      </c>
      <c r="H274" s="6" t="s">
        <v>15</v>
      </c>
      <c r="I274" s="6">
        <v>2</v>
      </c>
      <c r="J274" s="9">
        <v>930.06186706945107</v>
      </c>
      <c r="K274" s="10">
        <v>1860.1237341389021</v>
      </c>
      <c r="L274" s="10">
        <v>1097.4730031419522</v>
      </c>
      <c r="M274" s="10">
        <f t="shared" si="4"/>
        <v>334.82227214500222</v>
      </c>
      <c r="N274" s="10">
        <v>2194.9460062839044</v>
      </c>
      <c r="O274" s="11" t="s">
        <v>16</v>
      </c>
      <c r="P274" s="11">
        <v>40086</v>
      </c>
    </row>
    <row r="275" spans="1:16" ht="51" x14ac:dyDescent="0.25">
      <c r="A275" s="6">
        <v>273</v>
      </c>
      <c r="B275" s="6" t="s">
        <v>604</v>
      </c>
      <c r="C275" s="6">
        <v>118170</v>
      </c>
      <c r="D275" s="7" t="s">
        <v>229</v>
      </c>
      <c r="E275" s="7" t="s">
        <v>2</v>
      </c>
      <c r="F275" s="7" t="s">
        <v>13</v>
      </c>
      <c r="G275" s="8" t="s">
        <v>14</v>
      </c>
      <c r="H275" s="6" t="s">
        <v>15</v>
      </c>
      <c r="I275" s="6">
        <v>1</v>
      </c>
      <c r="J275" s="9">
        <v>1314.5813513813164</v>
      </c>
      <c r="K275" s="10">
        <v>1314.5813513813164</v>
      </c>
      <c r="L275" s="10">
        <v>1551.2059946299532</v>
      </c>
      <c r="M275" s="10">
        <f t="shared" si="4"/>
        <v>236.62464324863686</v>
      </c>
      <c r="N275" s="10">
        <v>1551.2059946299532</v>
      </c>
      <c r="O275" s="11" t="s">
        <v>16</v>
      </c>
      <c r="P275" s="11">
        <v>39892</v>
      </c>
    </row>
    <row r="276" spans="1:16" ht="51" x14ac:dyDescent="0.25">
      <c r="A276" s="6">
        <v>274</v>
      </c>
      <c r="B276" s="6" t="s">
        <v>605</v>
      </c>
      <c r="C276" s="6">
        <v>116802</v>
      </c>
      <c r="D276" s="7" t="s">
        <v>230</v>
      </c>
      <c r="E276" s="7" t="s">
        <v>2</v>
      </c>
      <c r="F276" s="7" t="s">
        <v>13</v>
      </c>
      <c r="G276" s="8" t="s">
        <v>14</v>
      </c>
      <c r="H276" s="6" t="s">
        <v>15</v>
      </c>
      <c r="I276" s="6">
        <v>3</v>
      </c>
      <c r="J276" s="9">
        <v>2374.5767747850045</v>
      </c>
      <c r="K276" s="10">
        <v>7123.7303243550141</v>
      </c>
      <c r="L276" s="10">
        <v>2802.0005942463054</v>
      </c>
      <c r="M276" s="10">
        <f t="shared" si="4"/>
        <v>1282.2714583839024</v>
      </c>
      <c r="N276" s="10">
        <v>8406.0017827389165</v>
      </c>
      <c r="O276" s="11" t="s">
        <v>16</v>
      </c>
      <c r="P276" s="11">
        <v>41481</v>
      </c>
    </row>
    <row r="277" spans="1:16" ht="51" x14ac:dyDescent="0.25">
      <c r="A277" s="6">
        <v>275</v>
      </c>
      <c r="B277" s="6" t="s">
        <v>606</v>
      </c>
      <c r="C277" s="6">
        <v>116803</v>
      </c>
      <c r="D277" s="7" t="s">
        <v>231</v>
      </c>
      <c r="E277" s="7" t="s">
        <v>2</v>
      </c>
      <c r="F277" s="7" t="s">
        <v>13</v>
      </c>
      <c r="G277" s="8" t="s">
        <v>14</v>
      </c>
      <c r="H277" s="6" t="s">
        <v>15</v>
      </c>
      <c r="I277" s="6">
        <v>1</v>
      </c>
      <c r="J277" s="9">
        <v>12388.927474256592</v>
      </c>
      <c r="K277" s="10">
        <v>12388.927474256592</v>
      </c>
      <c r="L277" s="10">
        <v>14618.934419622778</v>
      </c>
      <c r="M277" s="10">
        <f t="shared" si="4"/>
        <v>2230.0069453661854</v>
      </c>
      <c r="N277" s="10">
        <v>14618.934419622778</v>
      </c>
      <c r="O277" s="11" t="s">
        <v>16</v>
      </c>
      <c r="P277" s="11">
        <v>41842</v>
      </c>
    </row>
    <row r="278" spans="1:16" ht="51" x14ac:dyDescent="0.25">
      <c r="A278" s="6">
        <v>276</v>
      </c>
      <c r="B278" s="6" t="s">
        <v>607</v>
      </c>
      <c r="C278" s="6">
        <v>118174</v>
      </c>
      <c r="D278" s="7" t="s">
        <v>232</v>
      </c>
      <c r="E278" s="7" t="s">
        <v>2</v>
      </c>
      <c r="F278" s="7" t="s">
        <v>13</v>
      </c>
      <c r="G278" s="8" t="s">
        <v>14</v>
      </c>
      <c r="H278" s="6" t="s">
        <v>15</v>
      </c>
      <c r="I278" s="6">
        <v>2</v>
      </c>
      <c r="J278" s="9">
        <v>69.080049360000132</v>
      </c>
      <c r="K278" s="10">
        <v>138.16009872000026</v>
      </c>
      <c r="L278" s="10">
        <v>81.514458244800153</v>
      </c>
      <c r="M278" s="10">
        <f t="shared" si="4"/>
        <v>24.868817769600042</v>
      </c>
      <c r="N278" s="10">
        <v>163.02891648960031</v>
      </c>
      <c r="O278" s="11" t="s">
        <v>16</v>
      </c>
      <c r="P278" s="11">
        <v>39470</v>
      </c>
    </row>
    <row r="279" spans="1:16" ht="51" x14ac:dyDescent="0.25">
      <c r="A279" s="6">
        <v>277</v>
      </c>
      <c r="B279" s="6" t="s">
        <v>608</v>
      </c>
      <c r="C279" s="6">
        <v>117098</v>
      </c>
      <c r="D279" s="7" t="s">
        <v>233</v>
      </c>
      <c r="E279" s="7" t="s">
        <v>27</v>
      </c>
      <c r="F279" s="7" t="s">
        <v>234</v>
      </c>
      <c r="G279" s="8" t="s">
        <v>235</v>
      </c>
      <c r="H279" s="6" t="s">
        <v>15</v>
      </c>
      <c r="I279" s="6">
        <v>1</v>
      </c>
      <c r="J279" s="9">
        <v>25038.695252988964</v>
      </c>
      <c r="K279" s="10">
        <v>25038.695252988964</v>
      </c>
      <c r="L279" s="10">
        <v>29545.660398526976</v>
      </c>
      <c r="M279" s="10">
        <f t="shared" si="4"/>
        <v>4506.9651455380117</v>
      </c>
      <c r="N279" s="10">
        <v>29545.660398526976</v>
      </c>
      <c r="O279" s="11" t="s">
        <v>16</v>
      </c>
      <c r="P279" s="11">
        <v>41898</v>
      </c>
    </row>
    <row r="280" spans="1:16" ht="51" x14ac:dyDescent="0.25">
      <c r="A280" s="6">
        <v>278</v>
      </c>
      <c r="B280" s="6" t="s">
        <v>609</v>
      </c>
      <c r="C280" s="6">
        <v>3792925</v>
      </c>
      <c r="D280" s="7" t="s">
        <v>236</v>
      </c>
      <c r="E280" s="7" t="s">
        <v>27</v>
      </c>
      <c r="F280" s="7" t="s">
        <v>234</v>
      </c>
      <c r="G280" s="8" t="s">
        <v>235</v>
      </c>
      <c r="H280" s="6" t="s">
        <v>15</v>
      </c>
      <c r="I280" s="6">
        <v>2</v>
      </c>
      <c r="J280" s="9">
        <v>10100.385114406799</v>
      </c>
      <c r="K280" s="10">
        <v>20200.770228813599</v>
      </c>
      <c r="L280" s="10">
        <v>11918.454435000023</v>
      </c>
      <c r="M280" s="10">
        <f t="shared" si="4"/>
        <v>3636.1386411864478</v>
      </c>
      <c r="N280" s="10">
        <v>23836.908870000047</v>
      </c>
      <c r="O280" s="11" t="s">
        <v>16</v>
      </c>
      <c r="P280" s="11">
        <v>41479</v>
      </c>
    </row>
    <row r="281" spans="1:16" ht="51" x14ac:dyDescent="0.25">
      <c r="A281" s="6">
        <v>279</v>
      </c>
      <c r="B281" s="6" t="s">
        <v>610</v>
      </c>
      <c r="C281" s="6">
        <v>116199</v>
      </c>
      <c r="D281" s="7" t="s">
        <v>237</v>
      </c>
      <c r="E281" s="7" t="s">
        <v>2</v>
      </c>
      <c r="F281" s="7" t="s">
        <v>13</v>
      </c>
      <c r="G281" s="8" t="s">
        <v>14</v>
      </c>
      <c r="H281" s="6" t="s">
        <v>15</v>
      </c>
      <c r="I281" s="6">
        <v>4</v>
      </c>
      <c r="J281" s="9">
        <v>128.32676214750023</v>
      </c>
      <c r="K281" s="10">
        <v>513.30704859000093</v>
      </c>
      <c r="L281" s="10">
        <v>151.42557933405027</v>
      </c>
      <c r="M281" s="10">
        <f t="shared" si="4"/>
        <v>92.395268746200145</v>
      </c>
      <c r="N281" s="10">
        <v>605.70231733620108</v>
      </c>
      <c r="O281" s="11" t="s">
        <v>16</v>
      </c>
      <c r="P281" s="11">
        <v>41941</v>
      </c>
    </row>
    <row r="282" spans="1:16" ht="51" x14ac:dyDescent="0.25">
      <c r="A282" s="6">
        <v>280</v>
      </c>
      <c r="B282" s="6" t="s">
        <v>611</v>
      </c>
      <c r="C282" s="6">
        <v>118191</v>
      </c>
      <c r="D282" s="7" t="s">
        <v>238</v>
      </c>
      <c r="E282" s="7" t="s">
        <v>2</v>
      </c>
      <c r="F282" s="7" t="s">
        <v>13</v>
      </c>
      <c r="G282" s="8" t="s">
        <v>14</v>
      </c>
      <c r="H282" s="6" t="s">
        <v>15</v>
      </c>
      <c r="I282" s="6">
        <v>1</v>
      </c>
      <c r="J282" s="9">
        <v>396.32577864406858</v>
      </c>
      <c r="K282" s="10">
        <v>396.32577864406858</v>
      </c>
      <c r="L282" s="10">
        <v>467.66441880000087</v>
      </c>
      <c r="M282" s="10">
        <f t="shared" si="4"/>
        <v>71.338640155932296</v>
      </c>
      <c r="N282" s="10">
        <v>467.66441880000087</v>
      </c>
      <c r="O282" s="11" t="s">
        <v>16</v>
      </c>
      <c r="P282" s="11">
        <v>40451</v>
      </c>
    </row>
    <row r="283" spans="1:16" ht="51" x14ac:dyDescent="0.25">
      <c r="A283" s="6">
        <v>281</v>
      </c>
      <c r="B283" s="6" t="s">
        <v>611</v>
      </c>
      <c r="C283" s="6">
        <v>118191</v>
      </c>
      <c r="D283" s="7" t="s">
        <v>238</v>
      </c>
      <c r="E283" s="7" t="s">
        <v>2</v>
      </c>
      <c r="F283" s="7" t="s">
        <v>13</v>
      </c>
      <c r="G283" s="8" t="s">
        <v>14</v>
      </c>
      <c r="H283" s="6" t="s">
        <v>15</v>
      </c>
      <c r="I283" s="6">
        <v>1</v>
      </c>
      <c r="J283" s="9">
        <v>406.6131630508483</v>
      </c>
      <c r="K283" s="10">
        <v>406.6131630508483</v>
      </c>
      <c r="L283" s="10">
        <v>479.80353240000096</v>
      </c>
      <c r="M283" s="10">
        <f t="shared" si="4"/>
        <v>73.190369349152661</v>
      </c>
      <c r="N283" s="10">
        <v>479.80353240000096</v>
      </c>
      <c r="O283" s="11" t="s">
        <v>16</v>
      </c>
      <c r="P283" s="11">
        <v>40568</v>
      </c>
    </row>
    <row r="284" spans="1:16" ht="51" x14ac:dyDescent="0.25">
      <c r="A284" s="6">
        <v>282</v>
      </c>
      <c r="B284" s="6" t="s">
        <v>612</v>
      </c>
      <c r="C284" s="6">
        <v>3391745</v>
      </c>
      <c r="D284" s="7" t="s">
        <v>239</v>
      </c>
      <c r="E284" s="7" t="s">
        <v>2</v>
      </c>
      <c r="F284" s="7" t="s">
        <v>13</v>
      </c>
      <c r="G284" s="8" t="s">
        <v>14</v>
      </c>
      <c r="H284" s="6" t="s">
        <v>15</v>
      </c>
      <c r="I284" s="6">
        <v>1</v>
      </c>
      <c r="J284" s="9">
        <v>1834.9388111250034</v>
      </c>
      <c r="K284" s="10">
        <v>1834.9388111250034</v>
      </c>
      <c r="L284" s="10">
        <v>2165.2277971275039</v>
      </c>
      <c r="M284" s="10">
        <f t="shared" si="4"/>
        <v>330.28898600250045</v>
      </c>
      <c r="N284" s="10">
        <v>2165.2277971275039</v>
      </c>
      <c r="O284" s="11" t="s">
        <v>16</v>
      </c>
      <c r="P284" s="11">
        <v>39491</v>
      </c>
    </row>
    <row r="285" spans="1:16" ht="51" x14ac:dyDescent="0.25">
      <c r="A285" s="6">
        <v>283</v>
      </c>
      <c r="B285" s="14" t="s">
        <v>613</v>
      </c>
      <c r="C285" s="6">
        <v>117667</v>
      </c>
      <c r="D285" s="7" t="s">
        <v>240</v>
      </c>
      <c r="E285" s="7" t="s">
        <v>27</v>
      </c>
      <c r="F285" s="7" t="s">
        <v>33</v>
      </c>
      <c r="G285" s="8" t="s">
        <v>14</v>
      </c>
      <c r="H285" s="6" t="s">
        <v>15</v>
      </c>
      <c r="I285" s="6">
        <v>6</v>
      </c>
      <c r="J285" s="9">
        <v>113.28932553215095</v>
      </c>
      <c r="K285" s="10">
        <v>679.73595319290575</v>
      </c>
      <c r="L285" s="10">
        <v>133.68140412793812</v>
      </c>
      <c r="M285" s="10">
        <f t="shared" si="4"/>
        <v>122.35247157472304</v>
      </c>
      <c r="N285" s="10">
        <v>802.08842476762879</v>
      </c>
      <c r="O285" s="11" t="s">
        <v>16</v>
      </c>
      <c r="P285" s="11">
        <v>39728</v>
      </c>
    </row>
    <row r="286" spans="1:16" ht="51" x14ac:dyDescent="0.25">
      <c r="A286" s="6">
        <v>284</v>
      </c>
      <c r="B286" s="6" t="s">
        <v>614</v>
      </c>
      <c r="C286" s="6">
        <v>17600229</v>
      </c>
      <c r="D286" s="7" t="s">
        <v>241</v>
      </c>
      <c r="E286" s="7" t="s">
        <v>2</v>
      </c>
      <c r="F286" s="7" t="s">
        <v>22</v>
      </c>
      <c r="G286" s="8" t="s">
        <v>23</v>
      </c>
      <c r="H286" s="6" t="s">
        <v>15</v>
      </c>
      <c r="I286" s="6">
        <v>12</v>
      </c>
      <c r="J286" s="9">
        <v>621.43710483050972</v>
      </c>
      <c r="K286" s="10">
        <v>7457.2452579661167</v>
      </c>
      <c r="L286" s="10">
        <v>733.29578370000149</v>
      </c>
      <c r="M286" s="10">
        <f t="shared" si="4"/>
        <v>1342.3041464339003</v>
      </c>
      <c r="N286" s="10">
        <v>8799.549404400017</v>
      </c>
      <c r="O286" s="11" t="s">
        <v>16</v>
      </c>
      <c r="P286" s="11">
        <v>41737</v>
      </c>
    </row>
    <row r="287" spans="1:16" ht="51" x14ac:dyDescent="0.25">
      <c r="A287" s="6">
        <v>285</v>
      </c>
      <c r="B287" s="6" t="s">
        <v>615</v>
      </c>
      <c r="C287" s="6">
        <v>3792805</v>
      </c>
      <c r="D287" s="7" t="s">
        <v>242</v>
      </c>
      <c r="E287" s="7" t="s">
        <v>2</v>
      </c>
      <c r="F287" s="7" t="s">
        <v>13</v>
      </c>
      <c r="G287" s="8" t="s">
        <v>14</v>
      </c>
      <c r="H287" s="6" t="s">
        <v>15</v>
      </c>
      <c r="I287" s="6">
        <v>2</v>
      </c>
      <c r="J287" s="9">
        <v>5039.9370953389935</v>
      </c>
      <c r="K287" s="10">
        <v>10079.874190677987</v>
      </c>
      <c r="L287" s="10">
        <v>5947.1257725000123</v>
      </c>
      <c r="M287" s="10">
        <f t="shared" si="4"/>
        <v>1814.3773543220377</v>
      </c>
      <c r="N287" s="10">
        <v>11894.251545000025</v>
      </c>
      <c r="O287" s="11" t="s">
        <v>16</v>
      </c>
      <c r="P287" s="11">
        <v>41262</v>
      </c>
    </row>
    <row r="288" spans="1:16" ht="51" x14ac:dyDescent="0.25">
      <c r="A288" s="6">
        <v>286</v>
      </c>
      <c r="B288" s="6" t="s">
        <v>616</v>
      </c>
      <c r="C288" s="6">
        <v>3731289</v>
      </c>
      <c r="D288" s="7" t="s">
        <v>243</v>
      </c>
      <c r="E288" s="7" t="s">
        <v>2</v>
      </c>
      <c r="F288" s="7" t="s">
        <v>13</v>
      </c>
      <c r="G288" s="8" t="s">
        <v>14</v>
      </c>
      <c r="H288" s="6" t="s">
        <v>15</v>
      </c>
      <c r="I288" s="6">
        <v>4</v>
      </c>
      <c r="J288" s="9">
        <v>45832.204985377211</v>
      </c>
      <c r="K288" s="10">
        <v>183328.81994150885</v>
      </c>
      <c r="L288" s="10">
        <v>54082.001882745106</v>
      </c>
      <c r="M288" s="10">
        <f t="shared" si="4"/>
        <v>32999.187589471578</v>
      </c>
      <c r="N288" s="10">
        <v>216328.00753098042</v>
      </c>
      <c r="O288" s="11" t="s">
        <v>16</v>
      </c>
      <c r="P288" s="11">
        <v>41779</v>
      </c>
    </row>
    <row r="289" spans="1:16" ht="51" x14ac:dyDescent="0.25">
      <c r="A289" s="6">
        <v>287</v>
      </c>
      <c r="B289" s="6" t="s">
        <v>617</v>
      </c>
      <c r="C289" s="6">
        <v>215857</v>
      </c>
      <c r="D289" s="7" t="s">
        <v>244</v>
      </c>
      <c r="E289" s="7" t="s">
        <v>2</v>
      </c>
      <c r="F289" s="7" t="s">
        <v>22</v>
      </c>
      <c r="G289" s="8" t="s">
        <v>23</v>
      </c>
      <c r="H289" s="6" t="s">
        <v>15</v>
      </c>
      <c r="I289" s="6">
        <v>2</v>
      </c>
      <c r="J289" s="9">
        <v>129.87975825000026</v>
      </c>
      <c r="K289" s="10">
        <v>259.75951650000053</v>
      </c>
      <c r="L289" s="10">
        <v>153.25811473500031</v>
      </c>
      <c r="M289" s="10">
        <f t="shared" si="4"/>
        <v>46.756712970000081</v>
      </c>
      <c r="N289" s="10">
        <v>306.51622947000061</v>
      </c>
      <c r="O289" s="11" t="s">
        <v>16</v>
      </c>
      <c r="P289" s="11">
        <v>41213</v>
      </c>
    </row>
    <row r="290" spans="1:16" ht="51" x14ac:dyDescent="0.25">
      <c r="A290" s="6">
        <v>288</v>
      </c>
      <c r="B290" s="6" t="s">
        <v>618</v>
      </c>
      <c r="C290" s="6">
        <v>5558160</v>
      </c>
      <c r="D290" s="7" t="s">
        <v>245</v>
      </c>
      <c r="E290" s="7" t="s">
        <v>2</v>
      </c>
      <c r="F290" s="7" t="s">
        <v>35</v>
      </c>
      <c r="G290" s="8" t="s">
        <v>36</v>
      </c>
      <c r="H290" s="6" t="s">
        <v>15</v>
      </c>
      <c r="I290" s="6">
        <v>40</v>
      </c>
      <c r="J290" s="9">
        <v>46.767301836750093</v>
      </c>
      <c r="K290" s="10">
        <v>1870.6920734700036</v>
      </c>
      <c r="L290" s="10">
        <v>55.185416167365105</v>
      </c>
      <c r="M290" s="10">
        <f t="shared" si="4"/>
        <v>336.72457322460036</v>
      </c>
      <c r="N290" s="10">
        <v>2207.416646694604</v>
      </c>
      <c r="O290" s="11" t="s">
        <v>16</v>
      </c>
      <c r="P290" s="11">
        <v>42081</v>
      </c>
    </row>
    <row r="291" spans="1:16" ht="51" x14ac:dyDescent="0.25">
      <c r="A291" s="6">
        <v>289</v>
      </c>
      <c r="B291" s="6" t="s">
        <v>619</v>
      </c>
      <c r="C291" s="6">
        <v>5558190</v>
      </c>
      <c r="D291" s="7" t="s">
        <v>246</v>
      </c>
      <c r="E291" s="7" t="s">
        <v>2</v>
      </c>
      <c r="F291" s="7" t="s">
        <v>35</v>
      </c>
      <c r="G291" s="8" t="s">
        <v>36</v>
      </c>
      <c r="H291" s="6" t="s">
        <v>15</v>
      </c>
      <c r="I291" s="6">
        <v>40</v>
      </c>
      <c r="J291" s="9">
        <v>79.828787844915411</v>
      </c>
      <c r="K291" s="10">
        <v>3193.1515137966167</v>
      </c>
      <c r="L291" s="10">
        <v>94.197969657000186</v>
      </c>
      <c r="M291" s="10">
        <f t="shared" si="4"/>
        <v>574.76727248339103</v>
      </c>
      <c r="N291" s="10">
        <v>3767.9187862800077</v>
      </c>
      <c r="O291" s="11" t="s">
        <v>16</v>
      </c>
      <c r="P291" s="11">
        <v>42081</v>
      </c>
    </row>
    <row r="292" spans="1:16" ht="51" x14ac:dyDescent="0.25">
      <c r="A292" s="6">
        <v>290</v>
      </c>
      <c r="B292" s="6" t="s">
        <v>619</v>
      </c>
      <c r="C292" s="6">
        <v>5558190</v>
      </c>
      <c r="D292" s="7" t="s">
        <v>246</v>
      </c>
      <c r="E292" s="7" t="s">
        <v>2</v>
      </c>
      <c r="F292" s="7" t="s">
        <v>13</v>
      </c>
      <c r="G292" s="8" t="s">
        <v>14</v>
      </c>
      <c r="H292" s="6" t="s">
        <v>15</v>
      </c>
      <c r="I292" s="6">
        <v>2</v>
      </c>
      <c r="J292" s="9">
        <v>90.92250312711883</v>
      </c>
      <c r="K292" s="10">
        <v>181.84500625423766</v>
      </c>
      <c r="L292" s="10">
        <v>107.28855369000021</v>
      </c>
      <c r="M292" s="10">
        <f t="shared" si="4"/>
        <v>32.732101125762767</v>
      </c>
      <c r="N292" s="10">
        <v>214.57710738000043</v>
      </c>
      <c r="O292" s="11" t="s">
        <v>16</v>
      </c>
      <c r="P292" s="11">
        <v>42481</v>
      </c>
    </row>
    <row r="293" spans="1:16" ht="51" x14ac:dyDescent="0.25">
      <c r="A293" s="6">
        <v>291</v>
      </c>
      <c r="B293" s="6" t="s">
        <v>619</v>
      </c>
      <c r="C293" s="6">
        <v>5558190</v>
      </c>
      <c r="D293" s="7" t="s">
        <v>246</v>
      </c>
      <c r="E293" s="7" t="s">
        <v>2</v>
      </c>
      <c r="F293" s="7" t="s">
        <v>13</v>
      </c>
      <c r="G293" s="8" t="s">
        <v>14</v>
      </c>
      <c r="H293" s="6" t="s">
        <v>15</v>
      </c>
      <c r="I293" s="6">
        <v>1</v>
      </c>
      <c r="J293" s="9">
        <v>88.69865316101712</v>
      </c>
      <c r="K293" s="10">
        <v>88.69865316101712</v>
      </c>
      <c r="L293" s="10">
        <v>104.6644107300002</v>
      </c>
      <c r="M293" s="10">
        <f t="shared" si="4"/>
        <v>15.965757568983079</v>
      </c>
      <c r="N293" s="10">
        <v>104.6644107300002</v>
      </c>
      <c r="O293" s="11" t="s">
        <v>16</v>
      </c>
      <c r="P293" s="11">
        <v>42240</v>
      </c>
    </row>
    <row r="294" spans="1:16" ht="51" x14ac:dyDescent="0.25">
      <c r="A294" s="6">
        <v>292</v>
      </c>
      <c r="B294" s="6" t="s">
        <v>620</v>
      </c>
      <c r="C294" s="6">
        <v>5874960</v>
      </c>
      <c r="D294" s="7" t="s">
        <v>247</v>
      </c>
      <c r="E294" s="7" t="s">
        <v>2</v>
      </c>
      <c r="F294" s="7" t="s">
        <v>40</v>
      </c>
      <c r="G294" s="8" t="s">
        <v>41</v>
      </c>
      <c r="H294" s="6" t="s">
        <v>15</v>
      </c>
      <c r="I294" s="6">
        <v>28</v>
      </c>
      <c r="J294" s="9">
        <v>95.538443668856118</v>
      </c>
      <c r="K294" s="10">
        <v>2675.0764227279715</v>
      </c>
      <c r="L294" s="10">
        <v>112.73536352925021</v>
      </c>
      <c r="M294" s="10">
        <f t="shared" si="4"/>
        <v>481.51375609103479</v>
      </c>
      <c r="N294" s="10">
        <v>3156.5901788190063</v>
      </c>
      <c r="O294" s="11" t="s">
        <v>16</v>
      </c>
      <c r="P294" s="11">
        <v>42237</v>
      </c>
    </row>
    <row r="295" spans="1:16" ht="51" x14ac:dyDescent="0.25">
      <c r="A295" s="6">
        <v>293</v>
      </c>
      <c r="B295" s="6" t="s">
        <v>621</v>
      </c>
      <c r="C295" s="6">
        <v>4108355</v>
      </c>
      <c r="D295" s="7" t="s">
        <v>248</v>
      </c>
      <c r="E295" s="7" t="s">
        <v>2</v>
      </c>
      <c r="F295" s="7" t="s">
        <v>53</v>
      </c>
      <c r="G295" s="8" t="s">
        <v>54</v>
      </c>
      <c r="H295" s="6" t="s">
        <v>15</v>
      </c>
      <c r="I295" s="6">
        <v>15</v>
      </c>
      <c r="J295" s="9">
        <v>1118.6354756295789</v>
      </c>
      <c r="K295" s="10">
        <v>16779.532134443682</v>
      </c>
      <c r="L295" s="10">
        <v>1319.9898612429031</v>
      </c>
      <c r="M295" s="10">
        <f t="shared" si="4"/>
        <v>3020.3157841998618</v>
      </c>
      <c r="N295" s="10">
        <v>19799.847918643543</v>
      </c>
      <c r="O295" s="11" t="s">
        <v>16</v>
      </c>
      <c r="P295" s="11">
        <v>41479</v>
      </c>
    </row>
    <row r="296" spans="1:16" ht="51" x14ac:dyDescent="0.25">
      <c r="A296" s="6">
        <v>294</v>
      </c>
      <c r="B296" s="6" t="s">
        <v>622</v>
      </c>
      <c r="C296" s="6">
        <v>5875710</v>
      </c>
      <c r="D296" s="7" t="s">
        <v>249</v>
      </c>
      <c r="E296" s="7" t="s">
        <v>2</v>
      </c>
      <c r="F296" s="7" t="s">
        <v>53</v>
      </c>
      <c r="G296" s="8" t="s">
        <v>54</v>
      </c>
      <c r="H296" s="6" t="s">
        <v>15</v>
      </c>
      <c r="I296" s="6">
        <v>5</v>
      </c>
      <c r="J296" s="9">
        <v>1176.0566915387312</v>
      </c>
      <c r="K296" s="10">
        <v>5880.2834576936557</v>
      </c>
      <c r="L296" s="10">
        <v>1387.7468960157028</v>
      </c>
      <c r="M296" s="10">
        <f t="shared" si="4"/>
        <v>1058.4510223848574</v>
      </c>
      <c r="N296" s="10">
        <v>6938.7344800785131</v>
      </c>
      <c r="O296" s="11" t="s">
        <v>16</v>
      </c>
      <c r="P296" s="11">
        <v>42088</v>
      </c>
    </row>
    <row r="297" spans="1:16" ht="51" x14ac:dyDescent="0.25">
      <c r="A297" s="6">
        <v>295</v>
      </c>
      <c r="B297" s="6" t="s">
        <v>622</v>
      </c>
      <c r="C297" s="6">
        <v>5875710</v>
      </c>
      <c r="D297" s="7" t="s">
        <v>249</v>
      </c>
      <c r="E297" s="7" t="s">
        <v>2</v>
      </c>
      <c r="F297" s="7" t="s">
        <v>53</v>
      </c>
      <c r="G297" s="8" t="s">
        <v>54</v>
      </c>
      <c r="H297" s="6" t="s">
        <v>15</v>
      </c>
      <c r="I297" s="6">
        <v>5</v>
      </c>
      <c r="J297" s="9">
        <v>1205.5427495611041</v>
      </c>
      <c r="K297" s="10">
        <v>6027.7137478055201</v>
      </c>
      <c r="L297" s="10">
        <v>1422.5404444821027</v>
      </c>
      <c r="M297" s="10">
        <f t="shared" si="4"/>
        <v>1084.9884746049929</v>
      </c>
      <c r="N297" s="10">
        <v>7112.7022224105131</v>
      </c>
      <c r="O297" s="11" t="s">
        <v>16</v>
      </c>
      <c r="P297" s="11">
        <v>42420</v>
      </c>
    </row>
    <row r="298" spans="1:16" ht="51" x14ac:dyDescent="0.25">
      <c r="A298" s="6">
        <v>296</v>
      </c>
      <c r="B298" s="6" t="s">
        <v>623</v>
      </c>
      <c r="C298" s="6">
        <v>5875770</v>
      </c>
      <c r="D298" s="7" t="s">
        <v>250</v>
      </c>
      <c r="E298" s="7" t="s">
        <v>2</v>
      </c>
      <c r="F298" s="7" t="s">
        <v>53</v>
      </c>
      <c r="G298" s="8" t="s">
        <v>54</v>
      </c>
      <c r="H298" s="6" t="s">
        <v>15</v>
      </c>
      <c r="I298" s="6">
        <v>24</v>
      </c>
      <c r="J298" s="9">
        <v>1145.2656120830491</v>
      </c>
      <c r="K298" s="10">
        <v>27486.374689993176</v>
      </c>
      <c r="L298" s="10">
        <v>1351.4134222579978</v>
      </c>
      <c r="M298" s="10">
        <f t="shared" si="4"/>
        <v>4947.5474441987717</v>
      </c>
      <c r="N298" s="10">
        <v>32433.922134191947</v>
      </c>
      <c r="O298" s="11" t="s">
        <v>16</v>
      </c>
      <c r="P298" s="11">
        <v>42419</v>
      </c>
    </row>
    <row r="299" spans="1:16" ht="51" x14ac:dyDescent="0.25">
      <c r="A299" s="6">
        <v>297</v>
      </c>
      <c r="B299" s="6" t="s">
        <v>624</v>
      </c>
      <c r="C299" s="6">
        <v>5876220</v>
      </c>
      <c r="D299" s="7" t="s">
        <v>251</v>
      </c>
      <c r="E299" s="7" t="s">
        <v>2</v>
      </c>
      <c r="F299" s="7" t="s">
        <v>13</v>
      </c>
      <c r="G299" s="8" t="s">
        <v>14</v>
      </c>
      <c r="H299" s="6" t="s">
        <v>15</v>
      </c>
      <c r="I299" s="6">
        <v>2</v>
      </c>
      <c r="J299" s="9">
        <v>209.3288214600004</v>
      </c>
      <c r="K299" s="10">
        <v>418.6576429200008</v>
      </c>
      <c r="L299" s="10">
        <v>247.00800932280046</v>
      </c>
      <c r="M299" s="10">
        <f t="shared" si="4"/>
        <v>75.358375725600126</v>
      </c>
      <c r="N299" s="10">
        <v>494.01601864560092</v>
      </c>
      <c r="O299" s="11" t="s">
        <v>16</v>
      </c>
      <c r="P299" s="11">
        <v>42159</v>
      </c>
    </row>
    <row r="300" spans="1:16" ht="51" x14ac:dyDescent="0.25">
      <c r="A300" s="6">
        <v>298</v>
      </c>
      <c r="B300" s="6" t="s">
        <v>625</v>
      </c>
      <c r="C300" s="6">
        <v>103808250</v>
      </c>
      <c r="D300" s="7" t="s">
        <v>252</v>
      </c>
      <c r="E300" s="7" t="s">
        <v>2</v>
      </c>
      <c r="F300" s="7" t="s">
        <v>13</v>
      </c>
      <c r="G300" s="8" t="s">
        <v>14</v>
      </c>
      <c r="H300" s="6" t="s">
        <v>15</v>
      </c>
      <c r="I300" s="6">
        <v>1</v>
      </c>
      <c r="J300" s="9">
        <v>53.765933715381458</v>
      </c>
      <c r="K300" s="10">
        <v>53.765933715381458</v>
      </c>
      <c r="L300" s="10">
        <v>63.443801784150118</v>
      </c>
      <c r="M300" s="10">
        <f t="shared" si="4"/>
        <v>9.6778680687686602</v>
      </c>
      <c r="N300" s="10">
        <v>63.443801784150118</v>
      </c>
      <c r="O300" s="11" t="s">
        <v>16</v>
      </c>
      <c r="P300" s="11">
        <v>42597</v>
      </c>
    </row>
    <row r="301" spans="1:16" ht="51" x14ac:dyDescent="0.25">
      <c r="A301" s="6">
        <v>299</v>
      </c>
      <c r="B301" s="6" t="s">
        <v>626</v>
      </c>
      <c r="C301" s="6">
        <v>4381377</v>
      </c>
      <c r="D301" s="7" t="s">
        <v>253</v>
      </c>
      <c r="E301" s="7" t="s">
        <v>2</v>
      </c>
      <c r="F301" s="7" t="s">
        <v>22</v>
      </c>
      <c r="G301" s="8" t="s">
        <v>23</v>
      </c>
      <c r="H301" s="6" t="s">
        <v>15</v>
      </c>
      <c r="I301" s="6">
        <v>6</v>
      </c>
      <c r="J301" s="9">
        <v>499.06002850284</v>
      </c>
      <c r="K301" s="10">
        <v>2994.3601710170401</v>
      </c>
      <c r="L301" s="10">
        <v>588.89083363335112</v>
      </c>
      <c r="M301" s="10">
        <f t="shared" si="4"/>
        <v>538.98483078306708</v>
      </c>
      <c r="N301" s="10">
        <v>3533.3450018001072</v>
      </c>
      <c r="O301" s="11" t="s">
        <v>16</v>
      </c>
      <c r="P301" s="11">
        <v>41570</v>
      </c>
    </row>
    <row r="302" spans="1:16" ht="51" x14ac:dyDescent="0.25">
      <c r="A302" s="6">
        <v>300</v>
      </c>
      <c r="B302" s="6" t="s">
        <v>627</v>
      </c>
      <c r="C302" s="6">
        <v>5560950</v>
      </c>
      <c r="D302" s="7" t="s">
        <v>254</v>
      </c>
      <c r="E302" s="7" t="s">
        <v>2</v>
      </c>
      <c r="F302" s="7" t="s">
        <v>40</v>
      </c>
      <c r="G302" s="8" t="s">
        <v>41</v>
      </c>
      <c r="H302" s="6" t="s">
        <v>15</v>
      </c>
      <c r="I302" s="6">
        <v>10</v>
      </c>
      <c r="J302" s="9">
        <v>32.618617380762785</v>
      </c>
      <c r="K302" s="10">
        <v>326.18617380762782</v>
      </c>
      <c r="L302" s="10">
        <v>38.489968509300084</v>
      </c>
      <c r="M302" s="10">
        <f t="shared" si="4"/>
        <v>58.713511285372988</v>
      </c>
      <c r="N302" s="10">
        <v>384.89968509300081</v>
      </c>
      <c r="O302" s="11" t="s">
        <v>16</v>
      </c>
      <c r="P302" s="11">
        <v>42124</v>
      </c>
    </row>
    <row r="303" spans="1:16" ht="51" x14ac:dyDescent="0.25">
      <c r="A303" s="6">
        <v>301</v>
      </c>
      <c r="B303" s="6" t="s">
        <v>627</v>
      </c>
      <c r="C303" s="6">
        <v>5560950</v>
      </c>
      <c r="D303" s="7" t="s">
        <v>254</v>
      </c>
      <c r="E303" s="7" t="s">
        <v>2</v>
      </c>
      <c r="F303" s="7" t="s">
        <v>40</v>
      </c>
      <c r="G303" s="8" t="s">
        <v>41</v>
      </c>
      <c r="H303" s="6" t="s">
        <v>15</v>
      </c>
      <c r="I303" s="6">
        <v>10</v>
      </c>
      <c r="J303" s="9">
        <v>33.436430375339057</v>
      </c>
      <c r="K303" s="10">
        <v>334.36430375339057</v>
      </c>
      <c r="L303" s="10">
        <v>39.454987842900088</v>
      </c>
      <c r="M303" s="10">
        <f t="shared" si="4"/>
        <v>60.185574675610269</v>
      </c>
      <c r="N303" s="10">
        <v>394.54987842900084</v>
      </c>
      <c r="O303" s="11" t="s">
        <v>16</v>
      </c>
      <c r="P303" s="11">
        <v>42424</v>
      </c>
    </row>
    <row r="304" spans="1:16" ht="51" x14ac:dyDescent="0.25">
      <c r="A304" s="6">
        <v>302</v>
      </c>
      <c r="B304" s="6" t="s">
        <v>628</v>
      </c>
      <c r="C304" s="6">
        <v>5560980</v>
      </c>
      <c r="D304" s="7" t="s">
        <v>255</v>
      </c>
      <c r="E304" s="7" t="s">
        <v>2</v>
      </c>
      <c r="F304" s="7" t="s">
        <v>40</v>
      </c>
      <c r="G304" s="8" t="s">
        <v>41</v>
      </c>
      <c r="H304" s="6" t="s">
        <v>15</v>
      </c>
      <c r="I304" s="6">
        <v>4</v>
      </c>
      <c r="J304" s="9">
        <v>33.436430375339043</v>
      </c>
      <c r="K304" s="10">
        <v>133.74572150135617</v>
      </c>
      <c r="L304" s="10">
        <v>39.454987842900067</v>
      </c>
      <c r="M304" s="10">
        <f t="shared" si="4"/>
        <v>24.074229870244096</v>
      </c>
      <c r="N304" s="10">
        <v>157.81995137160027</v>
      </c>
      <c r="O304" s="11" t="s">
        <v>16</v>
      </c>
      <c r="P304" s="11">
        <v>42424</v>
      </c>
    </row>
    <row r="305" spans="1:16" ht="51" x14ac:dyDescent="0.25">
      <c r="A305" s="6">
        <v>303</v>
      </c>
      <c r="B305" s="6" t="s">
        <v>629</v>
      </c>
      <c r="C305" s="6">
        <v>5561010</v>
      </c>
      <c r="D305" s="7" t="s">
        <v>256</v>
      </c>
      <c r="E305" s="7" t="s">
        <v>27</v>
      </c>
      <c r="F305" s="7" t="s">
        <v>33</v>
      </c>
      <c r="G305" s="8" t="s">
        <v>14</v>
      </c>
      <c r="H305" s="6" t="s">
        <v>15</v>
      </c>
      <c r="I305" s="6">
        <v>10</v>
      </c>
      <c r="J305" s="9">
        <v>22.474489723474619</v>
      </c>
      <c r="K305" s="10">
        <v>224.74489723474619</v>
      </c>
      <c r="L305" s="10">
        <v>26.519897873700049</v>
      </c>
      <c r="M305" s="10">
        <f t="shared" si="4"/>
        <v>40.454081502254326</v>
      </c>
      <c r="N305" s="10">
        <v>265.19897873700052</v>
      </c>
      <c r="O305" s="11" t="s">
        <v>16</v>
      </c>
      <c r="P305" s="11">
        <v>42124</v>
      </c>
    </row>
    <row r="306" spans="1:16" ht="51" x14ac:dyDescent="0.25">
      <c r="A306" s="6">
        <v>304</v>
      </c>
      <c r="B306" s="6" t="s">
        <v>629</v>
      </c>
      <c r="C306" s="6">
        <v>5561010</v>
      </c>
      <c r="D306" s="7" t="s">
        <v>256</v>
      </c>
      <c r="E306" s="7" t="s">
        <v>2</v>
      </c>
      <c r="F306" s="7" t="s">
        <v>40</v>
      </c>
      <c r="G306" s="8" t="s">
        <v>41</v>
      </c>
      <c r="H306" s="6" t="s">
        <v>15</v>
      </c>
      <c r="I306" s="6">
        <v>10</v>
      </c>
      <c r="J306" s="9">
        <v>23.037969454322077</v>
      </c>
      <c r="K306" s="10">
        <v>230.37969454322078</v>
      </c>
      <c r="L306" s="10">
        <v>27.184803956100051</v>
      </c>
      <c r="M306" s="10">
        <f t="shared" si="4"/>
        <v>41.46834501777974</v>
      </c>
      <c r="N306" s="10">
        <v>271.84803956100052</v>
      </c>
      <c r="O306" s="11" t="s">
        <v>16</v>
      </c>
      <c r="P306" s="11">
        <v>42424</v>
      </c>
    </row>
    <row r="307" spans="1:16" ht="51" x14ac:dyDescent="0.25">
      <c r="A307" s="6">
        <v>305</v>
      </c>
      <c r="B307" s="6" t="s">
        <v>629</v>
      </c>
      <c r="C307" s="6">
        <v>5561010</v>
      </c>
      <c r="D307" s="7" t="s">
        <v>256</v>
      </c>
      <c r="E307" s="7" t="s">
        <v>2</v>
      </c>
      <c r="F307" s="7" t="s">
        <v>13</v>
      </c>
      <c r="G307" s="8" t="s">
        <v>14</v>
      </c>
      <c r="H307" s="6" t="s">
        <v>15</v>
      </c>
      <c r="I307" s="6">
        <v>10</v>
      </c>
      <c r="J307" s="9">
        <v>23.037969454322077</v>
      </c>
      <c r="K307" s="10">
        <v>230.37969454322078</v>
      </c>
      <c r="L307" s="10">
        <v>27.184803956100051</v>
      </c>
      <c r="M307" s="10">
        <f t="shared" si="4"/>
        <v>41.46834501777974</v>
      </c>
      <c r="N307" s="10">
        <v>271.84803956100052</v>
      </c>
      <c r="O307" s="11" t="s">
        <v>16</v>
      </c>
      <c r="P307" s="11">
        <v>42446</v>
      </c>
    </row>
    <row r="308" spans="1:16" ht="51" x14ac:dyDescent="0.25">
      <c r="A308" s="6">
        <v>306</v>
      </c>
      <c r="B308" s="6" t="s">
        <v>629</v>
      </c>
      <c r="C308" s="6">
        <v>5561010</v>
      </c>
      <c r="D308" s="7" t="s">
        <v>256</v>
      </c>
      <c r="E308" s="7" t="s">
        <v>2</v>
      </c>
      <c r="F308" s="7" t="s">
        <v>40</v>
      </c>
      <c r="G308" s="8" t="s">
        <v>41</v>
      </c>
      <c r="H308" s="6" t="s">
        <v>15</v>
      </c>
      <c r="I308" s="6">
        <v>10</v>
      </c>
      <c r="J308" s="9">
        <v>23.037969454322077</v>
      </c>
      <c r="K308" s="10">
        <v>230.37969454322078</v>
      </c>
      <c r="L308" s="10">
        <v>27.184803956100051</v>
      </c>
      <c r="M308" s="10">
        <f t="shared" si="4"/>
        <v>41.46834501777974</v>
      </c>
      <c r="N308" s="10">
        <v>271.84803956100052</v>
      </c>
      <c r="O308" s="11" t="s">
        <v>16</v>
      </c>
      <c r="P308" s="11">
        <v>42424</v>
      </c>
    </row>
    <row r="309" spans="1:16" s="22" customFormat="1" hidden="1" x14ac:dyDescent="0.25">
      <c r="A309" s="16"/>
      <c r="B309" s="16"/>
      <c r="C309" s="16"/>
      <c r="D309" s="17"/>
      <c r="E309" s="17"/>
      <c r="F309" s="17"/>
      <c r="G309" s="18"/>
      <c r="H309" s="16"/>
      <c r="I309" s="16"/>
      <c r="J309" s="19"/>
      <c r="K309" s="20"/>
      <c r="L309" s="20"/>
      <c r="M309" s="20"/>
      <c r="N309" s="20"/>
      <c r="O309" s="21"/>
      <c r="P309" s="21"/>
    </row>
    <row r="310" spans="1:16" s="22" customFormat="1" hidden="1" x14ac:dyDescent="0.25">
      <c r="A310" s="16"/>
      <c r="B310" s="16"/>
      <c r="C310" s="16"/>
      <c r="D310" s="17"/>
      <c r="E310" s="17"/>
      <c r="F310" s="17"/>
      <c r="G310" s="18"/>
      <c r="H310" s="16"/>
      <c r="I310" s="16"/>
      <c r="J310" s="19"/>
      <c r="K310" s="20"/>
      <c r="L310" s="20"/>
      <c r="M310" s="20"/>
      <c r="N310" s="20"/>
      <c r="O310" s="21"/>
      <c r="P310" s="21"/>
    </row>
    <row r="311" spans="1:16" s="22" customFormat="1" hidden="1" x14ac:dyDescent="0.25">
      <c r="A311" s="16"/>
      <c r="B311" s="16"/>
      <c r="C311" s="16"/>
      <c r="D311" s="17"/>
      <c r="E311" s="17"/>
      <c r="F311" s="17"/>
      <c r="G311" s="18"/>
      <c r="H311" s="16"/>
      <c r="I311" s="16"/>
      <c r="J311" s="19"/>
      <c r="K311" s="20"/>
      <c r="L311" s="20"/>
      <c r="M311" s="20"/>
      <c r="N311" s="20"/>
      <c r="O311" s="21"/>
      <c r="P311" s="21"/>
    </row>
    <row r="312" spans="1:16" ht="51" x14ac:dyDescent="0.25">
      <c r="A312" s="6">
        <v>310</v>
      </c>
      <c r="B312" s="6" t="s">
        <v>630</v>
      </c>
      <c r="C312" s="6">
        <v>5561790</v>
      </c>
      <c r="D312" s="7" t="s">
        <v>257</v>
      </c>
      <c r="E312" s="7" t="s">
        <v>2</v>
      </c>
      <c r="F312" s="7" t="s">
        <v>40</v>
      </c>
      <c r="G312" s="8" t="s">
        <v>41</v>
      </c>
      <c r="H312" s="6" t="s">
        <v>15</v>
      </c>
      <c r="I312" s="6">
        <v>10</v>
      </c>
      <c r="J312" s="9">
        <v>45.211327576017041</v>
      </c>
      <c r="K312" s="10">
        <v>452.11327576017038</v>
      </c>
      <c r="L312" s="10">
        <v>53.349366539700107</v>
      </c>
      <c r="M312" s="10">
        <f t="shared" si="4"/>
        <v>81.380389636830614</v>
      </c>
      <c r="N312" s="10">
        <v>533.493665397001</v>
      </c>
      <c r="O312" s="11" t="s">
        <v>16</v>
      </c>
      <c r="P312" s="11">
        <v>42121</v>
      </c>
    </row>
    <row r="313" spans="1:16" ht="51" x14ac:dyDescent="0.25">
      <c r="A313" s="6">
        <v>311</v>
      </c>
      <c r="B313" s="6" t="s">
        <v>631</v>
      </c>
      <c r="C313" s="6">
        <v>2055485</v>
      </c>
      <c r="D313" s="7" t="s">
        <v>258</v>
      </c>
      <c r="E313" s="7" t="s">
        <v>2</v>
      </c>
      <c r="F313" s="7" t="s">
        <v>22</v>
      </c>
      <c r="G313" s="8" t="s">
        <v>23</v>
      </c>
      <c r="H313" s="6" t="s">
        <v>15</v>
      </c>
      <c r="I313" s="6">
        <v>11</v>
      </c>
      <c r="J313" s="9">
        <v>84.833148073728978</v>
      </c>
      <c r="K313" s="10">
        <v>933.16462881101882</v>
      </c>
      <c r="L313" s="10">
        <v>100.10311472700019</v>
      </c>
      <c r="M313" s="10">
        <f t="shared" si="4"/>
        <v>167.9696331859833</v>
      </c>
      <c r="N313" s="10">
        <v>1101.1342619970021</v>
      </c>
      <c r="O313" s="11" t="s">
        <v>16</v>
      </c>
      <c r="P313" s="11">
        <v>41263</v>
      </c>
    </row>
    <row r="314" spans="1:16" ht="51" x14ac:dyDescent="0.25">
      <c r="A314" s="6">
        <v>312</v>
      </c>
      <c r="B314" s="6" t="s">
        <v>632</v>
      </c>
      <c r="C314" s="6">
        <v>2665280</v>
      </c>
      <c r="D314" s="7" t="s">
        <v>259</v>
      </c>
      <c r="E314" s="7" t="s">
        <v>2</v>
      </c>
      <c r="F314" s="7" t="s">
        <v>22</v>
      </c>
      <c r="G314" s="8" t="s">
        <v>23</v>
      </c>
      <c r="H314" s="6" t="s">
        <v>15</v>
      </c>
      <c r="I314" s="6">
        <v>2</v>
      </c>
      <c r="J314" s="9">
        <v>222.91004539258526</v>
      </c>
      <c r="K314" s="10">
        <v>445.82009078517052</v>
      </c>
      <c r="L314" s="10">
        <v>263.0338535632506</v>
      </c>
      <c r="M314" s="10">
        <f t="shared" si="4"/>
        <v>80.247616341330684</v>
      </c>
      <c r="N314" s="10">
        <v>526.0677071265012</v>
      </c>
      <c r="O314" s="11" t="s">
        <v>16</v>
      </c>
      <c r="P314" s="11">
        <v>41263</v>
      </c>
    </row>
    <row r="315" spans="1:16" s="22" customFormat="1" hidden="1" x14ac:dyDescent="0.25">
      <c r="A315" s="16"/>
      <c r="B315" s="16"/>
      <c r="C315" s="16"/>
      <c r="D315" s="17"/>
      <c r="E315" s="17"/>
      <c r="F315" s="17"/>
      <c r="G315" s="18"/>
      <c r="H315" s="16"/>
      <c r="I315" s="16"/>
      <c r="J315" s="19"/>
      <c r="K315" s="20"/>
      <c r="L315" s="20"/>
      <c r="M315" s="20"/>
      <c r="N315" s="20"/>
      <c r="O315" s="21"/>
      <c r="P315" s="21"/>
    </row>
    <row r="316" spans="1:16" ht="51" x14ac:dyDescent="0.25">
      <c r="A316" s="6">
        <v>314</v>
      </c>
      <c r="B316" s="6" t="s">
        <v>633</v>
      </c>
      <c r="C316" s="6">
        <v>5562600</v>
      </c>
      <c r="D316" s="7" t="s">
        <v>260</v>
      </c>
      <c r="E316" s="7" t="s">
        <v>2</v>
      </c>
      <c r="F316" s="7" t="s">
        <v>13</v>
      </c>
      <c r="G316" s="8" t="s">
        <v>14</v>
      </c>
      <c r="H316" s="6" t="s">
        <v>15</v>
      </c>
      <c r="I316" s="6">
        <v>2</v>
      </c>
      <c r="J316" s="9">
        <v>35.067199918728882</v>
      </c>
      <c r="K316" s="10">
        <v>70.134399837457764</v>
      </c>
      <c r="L316" s="10">
        <v>41.379295904100076</v>
      </c>
      <c r="M316" s="10">
        <f t="shared" si="4"/>
        <v>12.624191970742388</v>
      </c>
      <c r="N316" s="10">
        <v>82.758591808200151</v>
      </c>
      <c r="O316" s="11" t="s">
        <v>16</v>
      </c>
      <c r="P316" s="11">
        <v>42240</v>
      </c>
    </row>
    <row r="317" spans="1:16" ht="51" x14ac:dyDescent="0.25">
      <c r="A317" s="6">
        <v>315</v>
      </c>
      <c r="B317" s="6" t="s">
        <v>633</v>
      </c>
      <c r="C317" s="6">
        <v>5562600</v>
      </c>
      <c r="D317" s="7" t="s">
        <v>260</v>
      </c>
      <c r="E317" s="7" t="s">
        <v>2</v>
      </c>
      <c r="F317" s="7" t="s">
        <v>13</v>
      </c>
      <c r="G317" s="8" t="s">
        <v>14</v>
      </c>
      <c r="H317" s="6" t="s">
        <v>15</v>
      </c>
      <c r="I317" s="6">
        <v>2</v>
      </c>
      <c r="J317" s="9">
        <v>35.946403701101765</v>
      </c>
      <c r="K317" s="10">
        <v>71.89280740220353</v>
      </c>
      <c r="L317" s="10">
        <v>42.416756367300081</v>
      </c>
      <c r="M317" s="10">
        <f t="shared" si="4"/>
        <v>12.940705332396632</v>
      </c>
      <c r="N317" s="10">
        <v>84.833512734600163</v>
      </c>
      <c r="O317" s="11" t="s">
        <v>16</v>
      </c>
      <c r="P317" s="11">
        <v>42481</v>
      </c>
    </row>
    <row r="318" spans="1:16" ht="51" x14ac:dyDescent="0.25">
      <c r="A318" s="6">
        <v>316</v>
      </c>
      <c r="B318" s="6" t="s">
        <v>634</v>
      </c>
      <c r="C318" s="6">
        <v>5563080</v>
      </c>
      <c r="D318" s="7" t="s">
        <v>261</v>
      </c>
      <c r="E318" s="7" t="s">
        <v>2</v>
      </c>
      <c r="F318" s="7" t="s">
        <v>40</v>
      </c>
      <c r="G318" s="8" t="s">
        <v>41</v>
      </c>
      <c r="H318" s="6" t="s">
        <v>15</v>
      </c>
      <c r="I318" s="6">
        <v>10</v>
      </c>
      <c r="J318" s="9">
        <v>71.314966418262856</v>
      </c>
      <c r="K318" s="10">
        <v>713.14966418262861</v>
      </c>
      <c r="L318" s="10">
        <v>84.151660373550172</v>
      </c>
      <c r="M318" s="10">
        <f t="shared" si="4"/>
        <v>128.36693955287308</v>
      </c>
      <c r="N318" s="10">
        <v>841.51660373550169</v>
      </c>
      <c r="O318" s="11" t="s">
        <v>16</v>
      </c>
      <c r="P318" s="11">
        <v>42152</v>
      </c>
    </row>
    <row r="319" spans="1:16" ht="51" x14ac:dyDescent="0.25">
      <c r="A319" s="6">
        <v>317</v>
      </c>
      <c r="B319" s="6" t="s">
        <v>635</v>
      </c>
      <c r="C319" s="6">
        <v>5563140</v>
      </c>
      <c r="D319" s="7" t="s">
        <v>262</v>
      </c>
      <c r="E319" s="7" t="s">
        <v>2</v>
      </c>
      <c r="F319" s="7" t="s">
        <v>35</v>
      </c>
      <c r="G319" s="8" t="s">
        <v>36</v>
      </c>
      <c r="H319" s="6" t="s">
        <v>15</v>
      </c>
      <c r="I319" s="6">
        <v>10</v>
      </c>
      <c r="J319" s="9">
        <v>196.7985751050004</v>
      </c>
      <c r="K319" s="10">
        <v>1967.985751050004</v>
      </c>
      <c r="L319" s="10">
        <v>232.22231862390046</v>
      </c>
      <c r="M319" s="10">
        <f t="shared" si="4"/>
        <v>354.23743518900051</v>
      </c>
      <c r="N319" s="10">
        <v>2322.2231862390045</v>
      </c>
      <c r="O319" s="11" t="s">
        <v>16</v>
      </c>
      <c r="P319" s="11">
        <v>42081</v>
      </c>
    </row>
    <row r="320" spans="1:16" ht="51" x14ac:dyDescent="0.25">
      <c r="A320" s="6">
        <v>318</v>
      </c>
      <c r="B320" s="6" t="s">
        <v>636</v>
      </c>
      <c r="C320" s="6">
        <v>5563320</v>
      </c>
      <c r="D320" s="7" t="s">
        <v>263</v>
      </c>
      <c r="E320" s="7" t="s">
        <v>2</v>
      </c>
      <c r="F320" s="7" t="s">
        <v>40</v>
      </c>
      <c r="G320" s="8" t="s">
        <v>41</v>
      </c>
      <c r="H320" s="6" t="s">
        <v>15</v>
      </c>
      <c r="I320" s="6">
        <v>10</v>
      </c>
      <c r="J320" s="9">
        <v>457.17284682076371</v>
      </c>
      <c r="K320" s="10">
        <v>4571.728468207637</v>
      </c>
      <c r="L320" s="10">
        <v>539.46395924850117</v>
      </c>
      <c r="M320" s="10">
        <f t="shared" si="4"/>
        <v>822.91112427737426</v>
      </c>
      <c r="N320" s="10">
        <v>5394.6395924850112</v>
      </c>
      <c r="O320" s="11" t="s">
        <v>16</v>
      </c>
      <c r="P320" s="11">
        <v>42124</v>
      </c>
    </row>
    <row r="321" spans="1:16" ht="51" x14ac:dyDescent="0.25">
      <c r="A321" s="6">
        <v>319</v>
      </c>
      <c r="B321" s="6" t="s">
        <v>637</v>
      </c>
      <c r="C321" s="6">
        <v>3796359</v>
      </c>
      <c r="D321" s="7" t="s">
        <v>264</v>
      </c>
      <c r="E321" s="7" t="s">
        <v>2</v>
      </c>
      <c r="F321" s="7" t="s">
        <v>13</v>
      </c>
      <c r="G321" s="8" t="s">
        <v>14</v>
      </c>
      <c r="H321" s="6" t="s">
        <v>15</v>
      </c>
      <c r="I321" s="6">
        <v>4</v>
      </c>
      <c r="J321" s="9">
        <v>272.29302476656835</v>
      </c>
      <c r="K321" s="10">
        <v>1089.1720990662734</v>
      </c>
      <c r="L321" s="10">
        <v>321.30576922455066</v>
      </c>
      <c r="M321" s="10">
        <f t="shared" si="4"/>
        <v>196.05097783192923</v>
      </c>
      <c r="N321" s="10">
        <v>1285.2230768982026</v>
      </c>
      <c r="O321" s="11" t="s">
        <v>16</v>
      </c>
      <c r="P321" s="11">
        <v>41670</v>
      </c>
    </row>
    <row r="322" spans="1:16" ht="51" x14ac:dyDescent="0.25">
      <c r="A322" s="6">
        <v>320</v>
      </c>
      <c r="B322" s="6" t="s">
        <v>637</v>
      </c>
      <c r="C322" s="6">
        <v>3796359</v>
      </c>
      <c r="D322" s="7" t="s">
        <v>264</v>
      </c>
      <c r="E322" s="7" t="s">
        <v>2</v>
      </c>
      <c r="F322" s="7" t="s">
        <v>13</v>
      </c>
      <c r="G322" s="8" t="s">
        <v>14</v>
      </c>
      <c r="H322" s="6" t="s">
        <v>15</v>
      </c>
      <c r="I322" s="6">
        <v>3</v>
      </c>
      <c r="J322" s="9">
        <v>265.53912465775477</v>
      </c>
      <c r="K322" s="10">
        <v>796.61737397326431</v>
      </c>
      <c r="L322" s="10">
        <v>313.33616709615063</v>
      </c>
      <c r="M322" s="10">
        <f t="shared" si="4"/>
        <v>143.39112731518753</v>
      </c>
      <c r="N322" s="10">
        <v>940.00850128845184</v>
      </c>
      <c r="O322" s="11" t="s">
        <v>16</v>
      </c>
      <c r="P322" s="11">
        <v>41600</v>
      </c>
    </row>
    <row r="323" spans="1:16" ht="51" x14ac:dyDescent="0.25">
      <c r="A323" s="6">
        <v>321</v>
      </c>
      <c r="B323" s="6" t="s">
        <v>638</v>
      </c>
      <c r="C323" s="6">
        <v>2037705</v>
      </c>
      <c r="D323" s="7" t="s">
        <v>265</v>
      </c>
      <c r="E323" s="7" t="s">
        <v>2</v>
      </c>
      <c r="F323" s="7" t="s">
        <v>13</v>
      </c>
      <c r="G323" s="8" t="s">
        <v>14</v>
      </c>
      <c r="H323" s="6" t="s">
        <v>15</v>
      </c>
      <c r="I323" s="6">
        <v>1</v>
      </c>
      <c r="J323" s="9">
        <v>3921.1158622881444</v>
      </c>
      <c r="K323" s="10">
        <v>3921.1158622881444</v>
      </c>
      <c r="L323" s="10">
        <v>4626.9167175000102</v>
      </c>
      <c r="M323" s="10">
        <f t="shared" si="4"/>
        <v>705.80085521186584</v>
      </c>
      <c r="N323" s="10">
        <v>4626.9167175000102</v>
      </c>
      <c r="O323" s="11" t="s">
        <v>16</v>
      </c>
      <c r="P323" s="11">
        <v>39227</v>
      </c>
    </row>
    <row r="324" spans="1:16" ht="51" x14ac:dyDescent="0.25">
      <c r="A324" s="6">
        <v>322</v>
      </c>
      <c r="B324" s="6" t="s">
        <v>639</v>
      </c>
      <c r="C324" s="6">
        <v>6308610</v>
      </c>
      <c r="D324" s="7" t="s">
        <v>266</v>
      </c>
      <c r="E324" s="7" t="s">
        <v>27</v>
      </c>
      <c r="F324" s="7" t="s">
        <v>33</v>
      </c>
      <c r="G324" s="8" t="s">
        <v>14</v>
      </c>
      <c r="H324" s="6" t="s">
        <v>15</v>
      </c>
      <c r="I324" s="6">
        <v>8</v>
      </c>
      <c r="J324" s="9">
        <v>59.702938515000113</v>
      </c>
      <c r="K324" s="10">
        <v>477.62350812000091</v>
      </c>
      <c r="L324" s="10">
        <v>70.44946744770013</v>
      </c>
      <c r="M324" s="10">
        <f t="shared" ref="M324:M387" si="5">N324-K324</f>
        <v>85.972231461600131</v>
      </c>
      <c r="N324" s="10">
        <v>563.59573958160104</v>
      </c>
      <c r="O324" s="11" t="s">
        <v>16</v>
      </c>
      <c r="P324" s="11">
        <v>42240</v>
      </c>
    </row>
    <row r="325" spans="1:16" ht="51" x14ac:dyDescent="0.25">
      <c r="A325" s="6">
        <v>323</v>
      </c>
      <c r="B325" s="6" t="s">
        <v>639</v>
      </c>
      <c r="C325" s="6">
        <v>6308610</v>
      </c>
      <c r="D325" s="7" t="s">
        <v>266</v>
      </c>
      <c r="E325" s="7" t="s">
        <v>2</v>
      </c>
      <c r="F325" s="7" t="s">
        <v>13</v>
      </c>
      <c r="G325" s="8" t="s">
        <v>14</v>
      </c>
      <c r="H325" s="6" t="s">
        <v>15</v>
      </c>
      <c r="I325" s="6">
        <v>4</v>
      </c>
      <c r="J325" s="9">
        <v>59.702938515000113</v>
      </c>
      <c r="K325" s="10">
        <v>238.81175406000045</v>
      </c>
      <c r="L325" s="10">
        <v>70.44946744770013</v>
      </c>
      <c r="M325" s="10">
        <f t="shared" si="5"/>
        <v>42.986115730800066</v>
      </c>
      <c r="N325" s="10">
        <v>281.79786979080052</v>
      </c>
      <c r="O325" s="11" t="s">
        <v>16</v>
      </c>
      <c r="P325" s="11">
        <v>42240</v>
      </c>
    </row>
    <row r="326" spans="1:16" ht="51" x14ac:dyDescent="0.25">
      <c r="A326" s="6">
        <v>324</v>
      </c>
      <c r="B326" s="6" t="s">
        <v>640</v>
      </c>
      <c r="C326" s="6">
        <v>6308640</v>
      </c>
      <c r="D326" s="7" t="s">
        <v>267</v>
      </c>
      <c r="E326" s="7" t="s">
        <v>2</v>
      </c>
      <c r="F326" s="7" t="s">
        <v>13</v>
      </c>
      <c r="G326" s="8" t="s">
        <v>14</v>
      </c>
      <c r="H326" s="6" t="s">
        <v>15</v>
      </c>
      <c r="I326" s="6">
        <v>16</v>
      </c>
      <c r="J326" s="9">
        <v>32.732101125762775</v>
      </c>
      <c r="K326" s="10">
        <v>523.71361801220439</v>
      </c>
      <c r="L326" s="10">
        <v>38.623879328400072</v>
      </c>
      <c r="M326" s="10">
        <f t="shared" si="5"/>
        <v>94.268451242196761</v>
      </c>
      <c r="N326" s="10">
        <v>617.98206925440115</v>
      </c>
      <c r="O326" s="11" t="s">
        <v>16</v>
      </c>
      <c r="P326" s="11">
        <v>42481</v>
      </c>
    </row>
    <row r="327" spans="1:16" ht="51" x14ac:dyDescent="0.25">
      <c r="A327" s="6">
        <v>325</v>
      </c>
      <c r="B327" s="6" t="s">
        <v>640</v>
      </c>
      <c r="C327" s="6">
        <v>6308640</v>
      </c>
      <c r="D327" s="7" t="s">
        <v>267</v>
      </c>
      <c r="E327" s="7" t="s">
        <v>27</v>
      </c>
      <c r="F327" s="7" t="s">
        <v>189</v>
      </c>
      <c r="G327" s="8" t="s">
        <v>14</v>
      </c>
      <c r="H327" s="6" t="s">
        <v>15</v>
      </c>
      <c r="I327" s="6">
        <v>2</v>
      </c>
      <c r="J327" s="9">
        <v>32.732101125762775</v>
      </c>
      <c r="K327" s="10">
        <v>65.464202251525549</v>
      </c>
      <c r="L327" s="10">
        <v>38.623879328400072</v>
      </c>
      <c r="M327" s="10">
        <f t="shared" si="5"/>
        <v>11.783556405274595</v>
      </c>
      <c r="N327" s="10">
        <v>77.247758656800144</v>
      </c>
      <c r="O327" s="11" t="s">
        <v>16</v>
      </c>
      <c r="P327" s="11">
        <v>42481</v>
      </c>
    </row>
    <row r="328" spans="1:16" ht="51" x14ac:dyDescent="0.25">
      <c r="A328" s="6">
        <v>326</v>
      </c>
      <c r="B328" s="6" t="s">
        <v>641</v>
      </c>
      <c r="C328" s="6">
        <v>6325710</v>
      </c>
      <c r="D328" s="7" t="s">
        <v>268</v>
      </c>
      <c r="E328" s="7" t="s">
        <v>2</v>
      </c>
      <c r="F328" s="7" t="s">
        <v>13</v>
      </c>
      <c r="G328" s="8" t="s">
        <v>14</v>
      </c>
      <c r="H328" s="6" t="s">
        <v>15</v>
      </c>
      <c r="I328" s="6">
        <v>49</v>
      </c>
      <c r="J328" s="9">
        <v>28.738363624169541</v>
      </c>
      <c r="K328" s="10">
        <v>1408.1798175843076</v>
      </c>
      <c r="L328" s="10">
        <v>33.911269076520057</v>
      </c>
      <c r="M328" s="10">
        <f t="shared" si="5"/>
        <v>253.47236716517523</v>
      </c>
      <c r="N328" s="10">
        <v>1661.6521847494828</v>
      </c>
      <c r="O328" s="11" t="s">
        <v>16</v>
      </c>
      <c r="P328" s="11">
        <v>42159</v>
      </c>
    </row>
    <row r="329" spans="1:16" ht="51" x14ac:dyDescent="0.25">
      <c r="A329" s="6">
        <v>327</v>
      </c>
      <c r="B329" s="6" t="s">
        <v>642</v>
      </c>
      <c r="C329" s="6">
        <v>5564400</v>
      </c>
      <c r="D329" s="7" t="s">
        <v>269</v>
      </c>
      <c r="E329" s="7" t="s">
        <v>2</v>
      </c>
      <c r="F329" s="7" t="s">
        <v>13</v>
      </c>
      <c r="G329" s="8" t="s">
        <v>14</v>
      </c>
      <c r="H329" s="6" t="s">
        <v>15</v>
      </c>
      <c r="I329" s="6">
        <v>6</v>
      </c>
      <c r="J329" s="9">
        <v>26.272291210932256</v>
      </c>
      <c r="K329" s="10">
        <v>157.63374726559354</v>
      </c>
      <c r="L329" s="10">
        <v>31.001303628900061</v>
      </c>
      <c r="M329" s="10">
        <f t="shared" si="5"/>
        <v>28.374074507806824</v>
      </c>
      <c r="N329" s="10">
        <v>186.00782177340037</v>
      </c>
      <c r="O329" s="11" t="s">
        <v>16</v>
      </c>
      <c r="P329" s="11">
        <v>42240</v>
      </c>
    </row>
    <row r="330" spans="1:16" ht="51" x14ac:dyDescent="0.25">
      <c r="A330" s="6">
        <v>328</v>
      </c>
      <c r="B330" s="6" t="s">
        <v>643</v>
      </c>
      <c r="C330" s="6">
        <v>5564700</v>
      </c>
      <c r="D330" s="7" t="s">
        <v>270</v>
      </c>
      <c r="E330" s="7" t="s">
        <v>2</v>
      </c>
      <c r="F330" s="7" t="s">
        <v>22</v>
      </c>
      <c r="G330" s="8" t="s">
        <v>23</v>
      </c>
      <c r="H330" s="6" t="s">
        <v>15</v>
      </c>
      <c r="I330" s="6">
        <v>45</v>
      </c>
      <c r="J330" s="9">
        <v>176.15548614516135</v>
      </c>
      <c r="K330" s="10">
        <v>7926.996876532261</v>
      </c>
      <c r="L330" s="10">
        <v>207.86347365129038</v>
      </c>
      <c r="M330" s="10">
        <f t="shared" si="5"/>
        <v>1426.8594377758072</v>
      </c>
      <c r="N330" s="10">
        <v>9353.8563143080682</v>
      </c>
      <c r="O330" s="11" t="s">
        <v>16</v>
      </c>
      <c r="P330" s="11">
        <v>41671</v>
      </c>
    </row>
    <row r="331" spans="1:16" ht="51" x14ac:dyDescent="0.25">
      <c r="A331" s="6">
        <v>329</v>
      </c>
      <c r="B331" s="6" t="s">
        <v>644</v>
      </c>
      <c r="C331" s="6">
        <v>216271</v>
      </c>
      <c r="D331" s="7" t="s">
        <v>271</v>
      </c>
      <c r="E331" s="7" t="s">
        <v>2</v>
      </c>
      <c r="F331" s="7" t="s">
        <v>13</v>
      </c>
      <c r="G331" s="8" t="s">
        <v>14</v>
      </c>
      <c r="H331" s="6" t="s">
        <v>15</v>
      </c>
      <c r="I331" s="6">
        <v>3</v>
      </c>
      <c r="J331" s="9">
        <v>202.43905987995799</v>
      </c>
      <c r="K331" s="10">
        <v>607.31717963987398</v>
      </c>
      <c r="L331" s="10">
        <v>238.87809065835043</v>
      </c>
      <c r="M331" s="10">
        <f t="shared" si="5"/>
        <v>109.31709233517734</v>
      </c>
      <c r="N331" s="10">
        <v>716.63427197505132</v>
      </c>
      <c r="O331" s="11" t="s">
        <v>16</v>
      </c>
      <c r="P331" s="11">
        <v>42331</v>
      </c>
    </row>
    <row r="332" spans="1:16" ht="51" x14ac:dyDescent="0.25">
      <c r="A332" s="6">
        <v>330</v>
      </c>
      <c r="B332" s="6" t="s">
        <v>645</v>
      </c>
      <c r="C332" s="6">
        <v>5565180</v>
      </c>
      <c r="D332" s="7" t="s">
        <v>272</v>
      </c>
      <c r="E332" s="7" t="s">
        <v>27</v>
      </c>
      <c r="F332" s="7" t="s">
        <v>56</v>
      </c>
      <c r="G332" s="8" t="s">
        <v>41</v>
      </c>
      <c r="H332" s="6" t="s">
        <v>15</v>
      </c>
      <c r="I332" s="6">
        <v>1</v>
      </c>
      <c r="J332" s="9">
        <v>246.79696905152588</v>
      </c>
      <c r="K332" s="10">
        <v>246.79696905152588</v>
      </c>
      <c r="L332" s="10">
        <v>291.22042348080055</v>
      </c>
      <c r="M332" s="10">
        <f t="shared" si="5"/>
        <v>44.42345442927467</v>
      </c>
      <c r="N332" s="10">
        <v>291.22042348080055</v>
      </c>
      <c r="O332" s="11" t="s">
        <v>16</v>
      </c>
      <c r="P332" s="11">
        <v>42439</v>
      </c>
    </row>
    <row r="333" spans="1:16" ht="51" x14ac:dyDescent="0.25">
      <c r="A333" s="6">
        <v>331</v>
      </c>
      <c r="B333" s="6" t="s">
        <v>646</v>
      </c>
      <c r="C333" s="6">
        <v>5565270</v>
      </c>
      <c r="D333" s="7" t="s">
        <v>273</v>
      </c>
      <c r="E333" s="7" t="s">
        <v>2</v>
      </c>
      <c r="F333" s="7" t="s">
        <v>40</v>
      </c>
      <c r="G333" s="8" t="s">
        <v>41</v>
      </c>
      <c r="H333" s="6" t="s">
        <v>15</v>
      </c>
      <c r="I333" s="6">
        <v>9</v>
      </c>
      <c r="J333" s="9">
        <v>427.7199442881365</v>
      </c>
      <c r="K333" s="10">
        <v>3849.4794985932285</v>
      </c>
      <c r="L333" s="10">
        <v>504.70953426000102</v>
      </c>
      <c r="M333" s="10">
        <f t="shared" si="5"/>
        <v>692.90630974678061</v>
      </c>
      <c r="N333" s="10">
        <v>4542.3858083400091</v>
      </c>
      <c r="O333" s="11" t="s">
        <v>16</v>
      </c>
      <c r="P333" s="11">
        <v>42451</v>
      </c>
    </row>
    <row r="334" spans="1:16" ht="51" x14ac:dyDescent="0.25">
      <c r="A334" s="6">
        <v>332</v>
      </c>
      <c r="B334" s="6" t="s">
        <v>647</v>
      </c>
      <c r="C334" s="6">
        <v>216284</v>
      </c>
      <c r="D334" s="7" t="s">
        <v>274</v>
      </c>
      <c r="E334" s="7" t="s">
        <v>2</v>
      </c>
      <c r="F334" s="7" t="s">
        <v>40</v>
      </c>
      <c r="G334" s="8" t="s">
        <v>41</v>
      </c>
      <c r="H334" s="6" t="s">
        <v>15</v>
      </c>
      <c r="I334" s="6">
        <v>10</v>
      </c>
      <c r="J334" s="9">
        <v>430.47963434783981</v>
      </c>
      <c r="K334" s="10">
        <v>4304.7963434783978</v>
      </c>
      <c r="L334" s="10">
        <v>507.96596853045094</v>
      </c>
      <c r="M334" s="10">
        <f t="shared" si="5"/>
        <v>774.86334182611154</v>
      </c>
      <c r="N334" s="10">
        <v>5079.6596853045094</v>
      </c>
      <c r="O334" s="11" t="s">
        <v>16</v>
      </c>
      <c r="P334" s="11">
        <v>42451</v>
      </c>
    </row>
    <row r="335" spans="1:16" ht="51" x14ac:dyDescent="0.25">
      <c r="A335" s="6">
        <v>333</v>
      </c>
      <c r="B335" s="6" t="s">
        <v>648</v>
      </c>
      <c r="C335" s="6">
        <v>7844820</v>
      </c>
      <c r="D335" s="7" t="s">
        <v>275</v>
      </c>
      <c r="E335" s="7" t="s">
        <v>2</v>
      </c>
      <c r="F335" s="7" t="s">
        <v>40</v>
      </c>
      <c r="G335" s="8" t="s">
        <v>41</v>
      </c>
      <c r="H335" s="6" t="s">
        <v>15</v>
      </c>
      <c r="I335" s="6">
        <v>10</v>
      </c>
      <c r="J335" s="9">
        <v>332.34095790915319</v>
      </c>
      <c r="K335" s="10">
        <v>3323.4095790915321</v>
      </c>
      <c r="L335" s="10">
        <v>392.16233033280076</v>
      </c>
      <c r="M335" s="10">
        <f t="shared" si="5"/>
        <v>598.21372423647563</v>
      </c>
      <c r="N335" s="10">
        <v>3921.6233033280078</v>
      </c>
      <c r="O335" s="11" t="s">
        <v>16</v>
      </c>
      <c r="P335" s="11">
        <v>42424</v>
      </c>
    </row>
    <row r="336" spans="1:16" ht="51" x14ac:dyDescent="0.25">
      <c r="A336" s="6">
        <v>334</v>
      </c>
      <c r="B336" s="6" t="s">
        <v>649</v>
      </c>
      <c r="C336" s="6">
        <v>5566230</v>
      </c>
      <c r="D336" s="7" t="s">
        <v>276</v>
      </c>
      <c r="E336" s="7" t="s">
        <v>27</v>
      </c>
      <c r="F336" s="7" t="s">
        <v>234</v>
      </c>
      <c r="G336" s="8" t="s">
        <v>235</v>
      </c>
      <c r="H336" s="6" t="s">
        <v>15</v>
      </c>
      <c r="I336" s="6">
        <v>22</v>
      </c>
      <c r="J336" s="9">
        <v>1471.5858355069604</v>
      </c>
      <c r="K336" s="10">
        <v>32374.888381153127</v>
      </c>
      <c r="L336" s="10">
        <v>1736.4712858982132</v>
      </c>
      <c r="M336" s="10">
        <f t="shared" si="5"/>
        <v>5827.4799086075582</v>
      </c>
      <c r="N336" s="10">
        <v>38202.368289760685</v>
      </c>
      <c r="O336" s="11" t="s">
        <v>16</v>
      </c>
      <c r="P336" s="11">
        <v>42481</v>
      </c>
    </row>
    <row r="337" spans="1:16" ht="51" x14ac:dyDescent="0.25">
      <c r="A337" s="6">
        <v>335</v>
      </c>
      <c r="B337" s="6" t="s">
        <v>649</v>
      </c>
      <c r="C337" s="6">
        <v>5566230</v>
      </c>
      <c r="D337" s="7" t="s">
        <v>276</v>
      </c>
      <c r="E337" s="7" t="s">
        <v>2</v>
      </c>
      <c r="F337" s="7" t="s">
        <v>13</v>
      </c>
      <c r="G337" s="8" t="s">
        <v>14</v>
      </c>
      <c r="H337" s="6" t="s">
        <v>15</v>
      </c>
      <c r="I337" s="6">
        <v>0</v>
      </c>
      <c r="J337" s="9" t="e">
        <v>#DIV/0!</v>
      </c>
      <c r="K337" s="10">
        <v>0</v>
      </c>
      <c r="L337" s="10" t="e">
        <v>#DIV/0!</v>
      </c>
      <c r="M337" s="10">
        <f t="shared" si="5"/>
        <v>0</v>
      </c>
      <c r="N337" s="10">
        <v>0</v>
      </c>
      <c r="O337" s="11" t="s">
        <v>16</v>
      </c>
      <c r="P337" s="11">
        <v>42481</v>
      </c>
    </row>
    <row r="338" spans="1:16" ht="51" x14ac:dyDescent="0.25">
      <c r="A338" s="6">
        <v>336</v>
      </c>
      <c r="B338" s="6" t="s">
        <v>650</v>
      </c>
      <c r="C338" s="6">
        <v>5566590</v>
      </c>
      <c r="D338" s="7" t="s">
        <v>277</v>
      </c>
      <c r="E338" s="7" t="s">
        <v>2</v>
      </c>
      <c r="F338" s="7" t="s">
        <v>40</v>
      </c>
      <c r="G338" s="8" t="s">
        <v>41</v>
      </c>
      <c r="H338" s="6" t="s">
        <v>15</v>
      </c>
      <c r="I338" s="6">
        <v>1</v>
      </c>
      <c r="J338" s="9">
        <v>979.65155323563761</v>
      </c>
      <c r="K338" s="10">
        <v>979.65155323563761</v>
      </c>
      <c r="L338" s="10">
        <v>1155.9888328180523</v>
      </c>
      <c r="M338" s="10">
        <f t="shared" si="5"/>
        <v>176.33727958241468</v>
      </c>
      <c r="N338" s="10">
        <v>1155.9888328180523</v>
      </c>
      <c r="O338" s="11" t="s">
        <v>16</v>
      </c>
      <c r="P338" s="11">
        <v>42424</v>
      </c>
    </row>
    <row r="339" spans="1:16" ht="51" x14ac:dyDescent="0.25">
      <c r="A339" s="6">
        <v>337</v>
      </c>
      <c r="B339" s="6" t="s">
        <v>651</v>
      </c>
      <c r="C339" s="6">
        <v>216350</v>
      </c>
      <c r="D339" s="7" t="s">
        <v>278</v>
      </c>
      <c r="E339" s="7" t="s">
        <v>2</v>
      </c>
      <c r="F339" s="7" t="s">
        <v>53</v>
      </c>
      <c r="G339" s="8" t="s">
        <v>54</v>
      </c>
      <c r="H339" s="6" t="s">
        <v>15</v>
      </c>
      <c r="I339" s="6">
        <v>25</v>
      </c>
      <c r="J339" s="9">
        <v>1966.8042475115951</v>
      </c>
      <c r="K339" s="10">
        <v>49170.106187789876</v>
      </c>
      <c r="L339" s="10">
        <v>2320.8290120636821</v>
      </c>
      <c r="M339" s="10">
        <f t="shared" si="5"/>
        <v>8850.619113802175</v>
      </c>
      <c r="N339" s="10">
        <v>58020.725301592051</v>
      </c>
      <c r="O339" s="11" t="s">
        <v>16</v>
      </c>
      <c r="P339" s="11">
        <v>42100</v>
      </c>
    </row>
    <row r="340" spans="1:16" ht="51" x14ac:dyDescent="0.25">
      <c r="A340" s="6">
        <v>338</v>
      </c>
      <c r="B340" s="6" t="s">
        <v>651</v>
      </c>
      <c r="C340" s="6">
        <v>216350</v>
      </c>
      <c r="D340" s="7" t="s">
        <v>278</v>
      </c>
      <c r="E340" s="7" t="s">
        <v>2</v>
      </c>
      <c r="F340" s="7" t="s">
        <v>53</v>
      </c>
      <c r="G340" s="8" t="s">
        <v>54</v>
      </c>
      <c r="H340" s="6" t="s">
        <v>15</v>
      </c>
      <c r="I340" s="6">
        <v>20</v>
      </c>
      <c r="J340" s="9">
        <v>2016.1159044903918</v>
      </c>
      <c r="K340" s="10">
        <v>40322.318089807835</v>
      </c>
      <c r="L340" s="10">
        <v>2379.0167672986622</v>
      </c>
      <c r="M340" s="10">
        <f t="shared" si="5"/>
        <v>7258.0172561654108</v>
      </c>
      <c r="N340" s="10">
        <v>47580.335345973246</v>
      </c>
      <c r="O340" s="11" t="s">
        <v>16</v>
      </c>
      <c r="P340" s="11">
        <v>42404</v>
      </c>
    </row>
    <row r="341" spans="1:16" ht="51" x14ac:dyDescent="0.25">
      <c r="A341" s="6">
        <v>339</v>
      </c>
      <c r="B341" s="6" t="s">
        <v>652</v>
      </c>
      <c r="C341" s="6">
        <v>5566950</v>
      </c>
      <c r="D341" s="7" t="s">
        <v>279</v>
      </c>
      <c r="E341" s="7" t="s">
        <v>2</v>
      </c>
      <c r="F341" s="7" t="s">
        <v>22</v>
      </c>
      <c r="G341" s="8" t="s">
        <v>23</v>
      </c>
      <c r="H341" s="6" t="s">
        <v>15</v>
      </c>
      <c r="I341" s="6">
        <v>5</v>
      </c>
      <c r="J341" s="9">
        <v>265.34639340000047</v>
      </c>
      <c r="K341" s="10">
        <v>1326.7319670000024</v>
      </c>
      <c r="L341" s="10">
        <v>313.10874421200054</v>
      </c>
      <c r="M341" s="10">
        <f t="shared" si="5"/>
        <v>238.81175406000034</v>
      </c>
      <c r="N341" s="10">
        <v>1565.5437210600028</v>
      </c>
      <c r="O341" s="11" t="s">
        <v>16</v>
      </c>
      <c r="P341" s="11">
        <v>42255</v>
      </c>
    </row>
    <row r="342" spans="1:16" ht="51" x14ac:dyDescent="0.25">
      <c r="A342" s="6">
        <v>340</v>
      </c>
      <c r="B342" s="6" t="s">
        <v>653</v>
      </c>
      <c r="C342" s="6">
        <v>5567070</v>
      </c>
      <c r="D342" s="7" t="s">
        <v>280</v>
      </c>
      <c r="E342" s="7" t="s">
        <v>2</v>
      </c>
      <c r="F342" s="7" t="s">
        <v>40</v>
      </c>
      <c r="G342" s="8" t="s">
        <v>41</v>
      </c>
      <c r="H342" s="6" t="s">
        <v>15</v>
      </c>
      <c r="I342" s="6">
        <v>4</v>
      </c>
      <c r="J342" s="9">
        <v>465.17745437923816</v>
      </c>
      <c r="K342" s="10">
        <v>1860.7098175169526</v>
      </c>
      <c r="L342" s="10">
        <v>548.90939616750097</v>
      </c>
      <c r="M342" s="10">
        <f t="shared" si="5"/>
        <v>334.92776715305126</v>
      </c>
      <c r="N342" s="10">
        <v>2195.6375846700039</v>
      </c>
      <c r="O342" s="11" t="s">
        <v>16</v>
      </c>
      <c r="P342" s="11">
        <v>42424</v>
      </c>
    </row>
    <row r="343" spans="1:16" ht="51" x14ac:dyDescent="0.25">
      <c r="A343" s="6">
        <v>341</v>
      </c>
      <c r="B343" s="6" t="s">
        <v>654</v>
      </c>
      <c r="C343" s="6">
        <v>5567100</v>
      </c>
      <c r="D343" s="7" t="s">
        <v>281</v>
      </c>
      <c r="E343" s="7" t="s">
        <v>2</v>
      </c>
      <c r="F343" s="7" t="s">
        <v>40</v>
      </c>
      <c r="G343" s="8" t="s">
        <v>41</v>
      </c>
      <c r="H343" s="6" t="s">
        <v>15</v>
      </c>
      <c r="I343" s="6">
        <v>5</v>
      </c>
      <c r="J343" s="9">
        <v>453.79979944703484</v>
      </c>
      <c r="K343" s="10">
        <v>2268.9989972351741</v>
      </c>
      <c r="L343" s="10">
        <v>535.48376334750105</v>
      </c>
      <c r="M343" s="10">
        <f t="shared" si="5"/>
        <v>408.41981950233139</v>
      </c>
      <c r="N343" s="10">
        <v>2677.4188167375055</v>
      </c>
      <c r="O343" s="11" t="s">
        <v>16</v>
      </c>
      <c r="P343" s="11">
        <v>42178</v>
      </c>
    </row>
    <row r="344" spans="1:16" ht="51" x14ac:dyDescent="0.25">
      <c r="A344" s="6">
        <v>342</v>
      </c>
      <c r="B344" s="6" t="s">
        <v>655</v>
      </c>
      <c r="C344" s="6">
        <v>5567250</v>
      </c>
      <c r="D344" s="7" t="s">
        <v>282</v>
      </c>
      <c r="E344" s="7" t="s">
        <v>2</v>
      </c>
      <c r="F344" s="7" t="s">
        <v>40</v>
      </c>
      <c r="G344" s="8" t="s">
        <v>41</v>
      </c>
      <c r="H344" s="6" t="s">
        <v>15</v>
      </c>
      <c r="I344" s="6">
        <v>18</v>
      </c>
      <c r="J344" s="9">
        <v>413.73580718745848</v>
      </c>
      <c r="K344" s="10">
        <v>7447.2445293742521</v>
      </c>
      <c r="L344" s="10">
        <v>488.20825248120099</v>
      </c>
      <c r="M344" s="10">
        <f t="shared" si="5"/>
        <v>1340.5040152873653</v>
      </c>
      <c r="N344" s="10">
        <v>8787.7485446616174</v>
      </c>
      <c r="O344" s="11" t="s">
        <v>16</v>
      </c>
      <c r="P344" s="11">
        <v>42502</v>
      </c>
    </row>
    <row r="345" spans="1:16" ht="51" x14ac:dyDescent="0.25">
      <c r="A345" s="6">
        <v>343</v>
      </c>
      <c r="B345" s="6" t="s">
        <v>655</v>
      </c>
      <c r="C345" s="6">
        <v>5567250</v>
      </c>
      <c r="D345" s="7" t="s">
        <v>282</v>
      </c>
      <c r="E345" s="7" t="s">
        <v>2</v>
      </c>
      <c r="F345" s="7" t="s">
        <v>53</v>
      </c>
      <c r="G345" s="8" t="s">
        <v>54</v>
      </c>
      <c r="H345" s="6" t="s">
        <v>15</v>
      </c>
      <c r="I345" s="6">
        <v>6</v>
      </c>
      <c r="J345" s="9">
        <v>413.73580718745842</v>
      </c>
      <c r="K345" s="10">
        <v>2482.4148431247504</v>
      </c>
      <c r="L345" s="10">
        <v>488.20825248120093</v>
      </c>
      <c r="M345" s="10">
        <f t="shared" si="5"/>
        <v>446.83467176245495</v>
      </c>
      <c r="N345" s="10">
        <v>2929.2495148872054</v>
      </c>
      <c r="O345" s="11" t="s">
        <v>16</v>
      </c>
      <c r="P345" s="11">
        <v>42502</v>
      </c>
    </row>
    <row r="346" spans="1:16" ht="51" x14ac:dyDescent="0.25">
      <c r="A346" s="6">
        <v>344</v>
      </c>
      <c r="B346" s="6" t="s">
        <v>655</v>
      </c>
      <c r="C346" s="6">
        <v>5567250</v>
      </c>
      <c r="D346" s="7" t="s">
        <v>282</v>
      </c>
      <c r="E346" s="7" t="s">
        <v>27</v>
      </c>
      <c r="F346" s="7" t="s">
        <v>283</v>
      </c>
      <c r="G346" s="8" t="s">
        <v>41</v>
      </c>
      <c r="H346" s="6" t="s">
        <v>15</v>
      </c>
      <c r="I346" s="6">
        <v>6</v>
      </c>
      <c r="J346" s="9">
        <v>413.73580718745842</v>
      </c>
      <c r="K346" s="10">
        <v>2482.4148431247504</v>
      </c>
      <c r="L346" s="10">
        <v>488.20825248120093</v>
      </c>
      <c r="M346" s="10">
        <f t="shared" si="5"/>
        <v>446.83467176245495</v>
      </c>
      <c r="N346" s="10">
        <v>2929.2495148872054</v>
      </c>
      <c r="O346" s="11" t="s">
        <v>16</v>
      </c>
      <c r="P346" s="11">
        <v>42502</v>
      </c>
    </row>
    <row r="347" spans="1:16" ht="51" x14ac:dyDescent="0.25">
      <c r="A347" s="6">
        <v>345</v>
      </c>
      <c r="B347" s="6" t="s">
        <v>655</v>
      </c>
      <c r="C347" s="6">
        <v>5567250</v>
      </c>
      <c r="D347" s="7" t="s">
        <v>282</v>
      </c>
      <c r="E347" s="7" t="s">
        <v>27</v>
      </c>
      <c r="F347" s="7" t="s">
        <v>283</v>
      </c>
      <c r="G347" s="8" t="s">
        <v>41</v>
      </c>
      <c r="H347" s="6" t="s">
        <v>15</v>
      </c>
      <c r="I347" s="6">
        <v>2</v>
      </c>
      <c r="J347" s="9">
        <v>413.73580718745842</v>
      </c>
      <c r="K347" s="10">
        <v>827.47161437491684</v>
      </c>
      <c r="L347" s="10">
        <v>488.20825248120093</v>
      </c>
      <c r="M347" s="10">
        <f t="shared" si="5"/>
        <v>148.94489058748502</v>
      </c>
      <c r="N347" s="10">
        <v>976.41650496240186</v>
      </c>
      <c r="O347" s="11" t="s">
        <v>16</v>
      </c>
      <c r="P347" s="11">
        <v>42404</v>
      </c>
    </row>
    <row r="348" spans="1:16" ht="51" x14ac:dyDescent="0.25">
      <c r="A348" s="6">
        <v>346</v>
      </c>
      <c r="B348" s="6" t="s">
        <v>656</v>
      </c>
      <c r="C348" s="6">
        <v>30330517</v>
      </c>
      <c r="D348" s="7" t="s">
        <v>284</v>
      </c>
      <c r="E348" s="7" t="s">
        <v>2</v>
      </c>
      <c r="F348" s="7" t="s">
        <v>53</v>
      </c>
      <c r="G348" s="8" t="s">
        <v>54</v>
      </c>
      <c r="H348" s="6" t="s">
        <v>15</v>
      </c>
      <c r="I348" s="6">
        <v>2</v>
      </c>
      <c r="J348" s="9">
        <v>403.61635018678044</v>
      </c>
      <c r="K348" s="10">
        <v>807.23270037356087</v>
      </c>
      <c r="L348" s="10">
        <v>476.26729322040092</v>
      </c>
      <c r="M348" s="10">
        <f t="shared" si="5"/>
        <v>145.30188606724096</v>
      </c>
      <c r="N348" s="10">
        <v>952.53458644080183</v>
      </c>
      <c r="O348" s="11" t="s">
        <v>16</v>
      </c>
      <c r="P348" s="11">
        <v>42081</v>
      </c>
    </row>
    <row r="349" spans="1:16" ht="51" x14ac:dyDescent="0.25">
      <c r="A349" s="6">
        <v>347</v>
      </c>
      <c r="B349" s="6" t="s">
        <v>657</v>
      </c>
      <c r="C349" s="6">
        <v>5567400</v>
      </c>
      <c r="D349" s="7" t="s">
        <v>285</v>
      </c>
      <c r="E349" s="7" t="s">
        <v>2</v>
      </c>
      <c r="F349" s="7" t="s">
        <v>40</v>
      </c>
      <c r="G349" s="8" t="s">
        <v>41</v>
      </c>
      <c r="H349" s="6" t="s">
        <v>15</v>
      </c>
      <c r="I349" s="6">
        <v>44</v>
      </c>
      <c r="J349" s="9">
        <v>1081.1966051750362</v>
      </c>
      <c r="K349" s="10">
        <v>47572.650627701594</v>
      </c>
      <c r="L349" s="10">
        <v>1275.8119941065427</v>
      </c>
      <c r="M349" s="10">
        <f t="shared" si="5"/>
        <v>8563.0771129862842</v>
      </c>
      <c r="N349" s="10">
        <v>56135.727740687878</v>
      </c>
      <c r="O349" s="11" t="s">
        <v>16</v>
      </c>
      <c r="P349" s="11">
        <v>42124</v>
      </c>
    </row>
    <row r="350" spans="1:16" ht="51" x14ac:dyDescent="0.25">
      <c r="A350" s="6">
        <v>348</v>
      </c>
      <c r="B350" s="6" t="s">
        <v>657</v>
      </c>
      <c r="C350" s="6">
        <v>5567400</v>
      </c>
      <c r="D350" s="7" t="s">
        <v>285</v>
      </c>
      <c r="E350" s="7" t="s">
        <v>2</v>
      </c>
      <c r="F350" s="7" t="s">
        <v>40</v>
      </c>
      <c r="G350" s="8" t="s">
        <v>41</v>
      </c>
      <c r="H350" s="6" t="s">
        <v>15</v>
      </c>
      <c r="I350" s="6">
        <v>8</v>
      </c>
      <c r="J350" s="9">
        <v>1231.4492599591549</v>
      </c>
      <c r="K350" s="10">
        <v>9851.5940796732393</v>
      </c>
      <c r="L350" s="10">
        <v>1453.1101267518027</v>
      </c>
      <c r="M350" s="10">
        <f t="shared" si="5"/>
        <v>1773.2869343411821</v>
      </c>
      <c r="N350" s="10">
        <v>11624.881014014421</v>
      </c>
      <c r="O350" s="11" t="s">
        <v>16</v>
      </c>
      <c r="P350" s="11">
        <v>42439</v>
      </c>
    </row>
    <row r="351" spans="1:16" ht="51" x14ac:dyDescent="0.25">
      <c r="A351" s="6">
        <v>349</v>
      </c>
      <c r="B351" s="6" t="s">
        <v>658</v>
      </c>
      <c r="C351" s="6">
        <v>5567460</v>
      </c>
      <c r="D351" s="7" t="s">
        <v>286</v>
      </c>
      <c r="E351" s="7" t="s">
        <v>2</v>
      </c>
      <c r="F351" s="7" t="s">
        <v>53</v>
      </c>
      <c r="G351" s="8" t="s">
        <v>54</v>
      </c>
      <c r="H351" s="6" t="s">
        <v>15</v>
      </c>
      <c r="I351" s="6">
        <v>30</v>
      </c>
      <c r="J351" s="9">
        <v>737.3312906602514</v>
      </c>
      <c r="K351" s="10">
        <v>22119.938719807542</v>
      </c>
      <c r="L351" s="10">
        <v>870.05092297909664</v>
      </c>
      <c r="M351" s="10">
        <f t="shared" si="5"/>
        <v>3981.5889695653568</v>
      </c>
      <c r="N351" s="10">
        <v>26101.527689372899</v>
      </c>
      <c r="O351" s="11" t="s">
        <v>16</v>
      </c>
      <c r="P351" s="11">
        <v>42325</v>
      </c>
    </row>
    <row r="352" spans="1:16" ht="51" x14ac:dyDescent="0.25">
      <c r="A352" s="6">
        <v>350</v>
      </c>
      <c r="B352" s="6" t="s">
        <v>658</v>
      </c>
      <c r="C352" s="6">
        <v>5567460</v>
      </c>
      <c r="D352" s="7" t="s">
        <v>286</v>
      </c>
      <c r="E352" s="7" t="s">
        <v>2</v>
      </c>
      <c r="F352" s="7" t="s">
        <v>53</v>
      </c>
      <c r="G352" s="8" t="s">
        <v>54</v>
      </c>
      <c r="H352" s="6" t="s">
        <v>15</v>
      </c>
      <c r="I352" s="6">
        <v>6</v>
      </c>
      <c r="J352" s="9">
        <v>819.25698962250146</v>
      </c>
      <c r="K352" s="10">
        <v>4915.541937735009</v>
      </c>
      <c r="L352" s="10">
        <v>966.72324775455172</v>
      </c>
      <c r="M352" s="10">
        <f t="shared" si="5"/>
        <v>884.79754879230131</v>
      </c>
      <c r="N352" s="10">
        <v>5800.3394865273103</v>
      </c>
      <c r="O352" s="11" t="s">
        <v>16</v>
      </c>
      <c r="P352" s="11">
        <v>42325</v>
      </c>
    </row>
    <row r="353" spans="1:16" ht="51" x14ac:dyDescent="0.25">
      <c r="A353" s="6">
        <v>351</v>
      </c>
      <c r="B353" s="6" t="s">
        <v>659</v>
      </c>
      <c r="C353" s="6">
        <v>5567490</v>
      </c>
      <c r="D353" s="7" t="s">
        <v>287</v>
      </c>
      <c r="E353" s="7" t="s">
        <v>2</v>
      </c>
      <c r="F353" s="7" t="s">
        <v>53</v>
      </c>
      <c r="G353" s="8" t="s">
        <v>54</v>
      </c>
      <c r="H353" s="6" t="s">
        <v>15</v>
      </c>
      <c r="I353" s="6">
        <v>8</v>
      </c>
      <c r="J353" s="9">
        <v>1464.9332135625027</v>
      </c>
      <c r="K353" s="10">
        <v>11719.465708500022</v>
      </c>
      <c r="L353" s="10">
        <v>1728.6211920037531</v>
      </c>
      <c r="M353" s="10">
        <f t="shared" si="5"/>
        <v>2109.503827530003</v>
      </c>
      <c r="N353" s="10">
        <v>13828.969536030025</v>
      </c>
      <c r="O353" s="11" t="s">
        <v>16</v>
      </c>
      <c r="P353" s="11">
        <v>42325</v>
      </c>
    </row>
    <row r="354" spans="1:16" ht="51" x14ac:dyDescent="0.25">
      <c r="A354" s="6">
        <v>352</v>
      </c>
      <c r="B354" s="6" t="s">
        <v>659</v>
      </c>
      <c r="C354" s="6">
        <v>5567490</v>
      </c>
      <c r="D354" s="7" t="s">
        <v>287</v>
      </c>
      <c r="E354" s="7" t="s">
        <v>2</v>
      </c>
      <c r="F354" s="7" t="s">
        <v>13</v>
      </c>
      <c r="G354" s="8" t="s">
        <v>14</v>
      </c>
      <c r="H354" s="6" t="s">
        <v>15</v>
      </c>
      <c r="I354" s="6">
        <v>2</v>
      </c>
      <c r="J354" s="9">
        <v>1501.661975062503</v>
      </c>
      <c r="K354" s="10">
        <v>3003.3239501250059</v>
      </c>
      <c r="L354" s="10">
        <v>1771.9611305737535</v>
      </c>
      <c r="M354" s="10">
        <f t="shared" si="5"/>
        <v>540.59831102250109</v>
      </c>
      <c r="N354" s="10">
        <v>3543.922261147507</v>
      </c>
      <c r="O354" s="11" t="s">
        <v>16</v>
      </c>
      <c r="P354" s="11">
        <v>42481</v>
      </c>
    </row>
    <row r="355" spans="1:16" ht="51" x14ac:dyDescent="0.25">
      <c r="A355" s="6">
        <v>353</v>
      </c>
      <c r="B355" s="6" t="s">
        <v>660</v>
      </c>
      <c r="C355" s="6">
        <v>5567820</v>
      </c>
      <c r="D355" s="7" t="s">
        <v>288</v>
      </c>
      <c r="E355" s="7" t="s">
        <v>2</v>
      </c>
      <c r="F355" s="7" t="s">
        <v>53</v>
      </c>
      <c r="G355" s="8" t="s">
        <v>54</v>
      </c>
      <c r="H355" s="6" t="s">
        <v>15</v>
      </c>
      <c r="I355" s="6">
        <v>20</v>
      </c>
      <c r="J355" s="9">
        <v>1485.4151067818671</v>
      </c>
      <c r="K355" s="10">
        <v>29708.302135637343</v>
      </c>
      <c r="L355" s="10">
        <v>1752.7898260026029</v>
      </c>
      <c r="M355" s="10">
        <f t="shared" si="5"/>
        <v>5347.4943844147201</v>
      </c>
      <c r="N355" s="10">
        <v>35055.796520052063</v>
      </c>
      <c r="O355" s="11" t="s">
        <v>16</v>
      </c>
      <c r="P355" s="11">
        <v>42088</v>
      </c>
    </row>
    <row r="356" spans="1:16" ht="51" x14ac:dyDescent="0.25">
      <c r="A356" s="6">
        <v>354</v>
      </c>
      <c r="B356" s="6" t="s">
        <v>660</v>
      </c>
      <c r="C356" s="6">
        <v>5567820</v>
      </c>
      <c r="D356" s="7" t="s">
        <v>288</v>
      </c>
      <c r="E356" s="7" t="s">
        <v>2</v>
      </c>
      <c r="F356" s="7" t="s">
        <v>53</v>
      </c>
      <c r="G356" s="8" t="s">
        <v>54</v>
      </c>
      <c r="H356" s="6" t="s">
        <v>15</v>
      </c>
      <c r="I356" s="6">
        <v>20</v>
      </c>
      <c r="J356" s="9">
        <v>1522.6573896930538</v>
      </c>
      <c r="K356" s="10">
        <v>30453.147793861077</v>
      </c>
      <c r="L356" s="10">
        <v>1796.7357198378033</v>
      </c>
      <c r="M356" s="10">
        <f t="shared" si="5"/>
        <v>5481.5666028949927</v>
      </c>
      <c r="N356" s="10">
        <v>35934.71439675607</v>
      </c>
      <c r="O356" s="11" t="s">
        <v>16</v>
      </c>
      <c r="P356" s="11">
        <v>42404</v>
      </c>
    </row>
    <row r="357" spans="1:16" ht="51" x14ac:dyDescent="0.25">
      <c r="A357" s="6">
        <v>355</v>
      </c>
      <c r="B357" s="6" t="s">
        <v>661</v>
      </c>
      <c r="C357" s="6">
        <v>3807669</v>
      </c>
      <c r="D357" s="7" t="s">
        <v>289</v>
      </c>
      <c r="E357" s="7" t="s">
        <v>2</v>
      </c>
      <c r="F357" s="7" t="s">
        <v>53</v>
      </c>
      <c r="G357" s="8" t="s">
        <v>54</v>
      </c>
      <c r="H357" s="6" t="s">
        <v>15</v>
      </c>
      <c r="I357" s="6">
        <v>8</v>
      </c>
      <c r="J357" s="9">
        <v>1240.8672710593246</v>
      </c>
      <c r="K357" s="10">
        <v>9926.9381684745968</v>
      </c>
      <c r="L357" s="10">
        <v>1464.2233798500029</v>
      </c>
      <c r="M357" s="10">
        <f t="shared" si="5"/>
        <v>1786.8488703254261</v>
      </c>
      <c r="N357" s="10">
        <v>11713.787038800023</v>
      </c>
      <c r="O357" s="11" t="s">
        <v>16</v>
      </c>
      <c r="P357" s="11">
        <v>41190</v>
      </c>
    </row>
    <row r="358" spans="1:16" ht="25.5" x14ac:dyDescent="0.25">
      <c r="A358" s="6">
        <v>356</v>
      </c>
      <c r="B358" s="6" t="s">
        <v>661</v>
      </c>
      <c r="C358" s="6">
        <v>3807669</v>
      </c>
      <c r="D358" s="7" t="s">
        <v>289</v>
      </c>
      <c r="E358" s="7" t="s">
        <v>27</v>
      </c>
      <c r="F358" s="7" t="s">
        <v>28</v>
      </c>
      <c r="G358" s="8" t="s">
        <v>29</v>
      </c>
      <c r="H358" s="6" t="s">
        <v>15</v>
      </c>
      <c r="I358" s="6">
        <v>6</v>
      </c>
      <c r="J358" s="9">
        <v>1240.8672710593244</v>
      </c>
      <c r="K358" s="10">
        <v>7445.2036263559467</v>
      </c>
      <c r="L358" s="10">
        <v>1464.2233798500026</v>
      </c>
      <c r="M358" s="10">
        <f t="shared" si="5"/>
        <v>1340.1366527440705</v>
      </c>
      <c r="N358" s="10">
        <v>8785.3402791000171</v>
      </c>
      <c r="O358" s="11" t="s">
        <v>16</v>
      </c>
      <c r="P358" s="11">
        <v>41190</v>
      </c>
    </row>
    <row r="359" spans="1:16" ht="51" x14ac:dyDescent="0.25">
      <c r="A359" s="6">
        <v>357</v>
      </c>
      <c r="B359" s="6" t="s">
        <v>662</v>
      </c>
      <c r="C359" s="6">
        <v>5567910</v>
      </c>
      <c r="D359" s="7" t="s">
        <v>290</v>
      </c>
      <c r="E359" s="7" t="s">
        <v>2</v>
      </c>
      <c r="F359" s="7" t="s">
        <v>53</v>
      </c>
      <c r="G359" s="8" t="s">
        <v>54</v>
      </c>
      <c r="H359" s="6" t="s">
        <v>15</v>
      </c>
      <c r="I359" s="6">
        <v>10</v>
      </c>
      <c r="J359" s="9">
        <v>2885.8294197457681</v>
      </c>
      <c r="K359" s="10">
        <v>28858.294197457682</v>
      </c>
      <c r="L359" s="10">
        <v>3405.2787153000063</v>
      </c>
      <c r="M359" s="10">
        <f t="shared" si="5"/>
        <v>5194.4929555423805</v>
      </c>
      <c r="N359" s="10">
        <v>34052.787153000063</v>
      </c>
      <c r="O359" s="11" t="s">
        <v>16</v>
      </c>
      <c r="P359" s="11">
        <v>42089</v>
      </c>
    </row>
    <row r="360" spans="1:16" ht="51" x14ac:dyDescent="0.25">
      <c r="A360" s="6">
        <v>358</v>
      </c>
      <c r="B360" s="6" t="s">
        <v>663</v>
      </c>
      <c r="C360" s="6">
        <v>216418</v>
      </c>
      <c r="D360" s="7" t="s">
        <v>291</v>
      </c>
      <c r="E360" s="7" t="s">
        <v>2</v>
      </c>
      <c r="F360" s="7" t="s">
        <v>13</v>
      </c>
      <c r="G360" s="8" t="s">
        <v>14</v>
      </c>
      <c r="H360" s="6" t="s">
        <v>15</v>
      </c>
      <c r="I360" s="6">
        <v>4</v>
      </c>
      <c r="J360" s="9">
        <v>1981.9822580473769</v>
      </c>
      <c r="K360" s="10">
        <v>7927.9290321895078</v>
      </c>
      <c r="L360" s="10">
        <v>2338.7390644959046</v>
      </c>
      <c r="M360" s="10">
        <f t="shared" si="5"/>
        <v>1427.0272257941106</v>
      </c>
      <c r="N360" s="10">
        <v>9354.9562579836183</v>
      </c>
      <c r="O360" s="11" t="s">
        <v>16</v>
      </c>
      <c r="P360" s="11">
        <v>41985</v>
      </c>
    </row>
    <row r="361" spans="1:16" ht="51" x14ac:dyDescent="0.25">
      <c r="A361" s="6">
        <v>359</v>
      </c>
      <c r="B361" s="6" t="s">
        <v>664</v>
      </c>
      <c r="C361" s="6">
        <v>5568270</v>
      </c>
      <c r="D361" s="7" t="s">
        <v>292</v>
      </c>
      <c r="E361" s="7" t="s">
        <v>2</v>
      </c>
      <c r="F361" s="7" t="s">
        <v>13</v>
      </c>
      <c r="G361" s="8" t="s">
        <v>14</v>
      </c>
      <c r="H361" s="6" t="s">
        <v>15</v>
      </c>
      <c r="I361" s="6">
        <v>7</v>
      </c>
      <c r="J361" s="9">
        <v>108.21058470762735</v>
      </c>
      <c r="K361" s="10">
        <v>757.47409295339139</v>
      </c>
      <c r="L361" s="10">
        <v>127.68848995500026</v>
      </c>
      <c r="M361" s="10">
        <f t="shared" si="5"/>
        <v>136.34533673161036</v>
      </c>
      <c r="N361" s="10">
        <v>893.81942968500175</v>
      </c>
      <c r="O361" s="11" t="s">
        <v>16</v>
      </c>
      <c r="P361" s="11">
        <v>42446</v>
      </c>
    </row>
    <row r="362" spans="1:16" ht="51" x14ac:dyDescent="0.25">
      <c r="A362" s="6">
        <v>360</v>
      </c>
      <c r="B362" s="6" t="s">
        <v>665</v>
      </c>
      <c r="C362" s="6">
        <v>5569680</v>
      </c>
      <c r="D362" s="7" t="s">
        <v>293</v>
      </c>
      <c r="E362" s="7" t="s">
        <v>2</v>
      </c>
      <c r="F362" s="7" t="s">
        <v>13</v>
      </c>
      <c r="G362" s="8" t="s">
        <v>14</v>
      </c>
      <c r="H362" s="6" t="s">
        <v>15</v>
      </c>
      <c r="I362" s="6">
        <v>8</v>
      </c>
      <c r="J362" s="9">
        <v>896.41904491525599</v>
      </c>
      <c r="K362" s="10">
        <v>7171.352359322048</v>
      </c>
      <c r="L362" s="10">
        <v>1057.774473000002</v>
      </c>
      <c r="M362" s="10">
        <f t="shared" si="5"/>
        <v>1290.843424677968</v>
      </c>
      <c r="N362" s="10">
        <v>8462.1957840000159</v>
      </c>
      <c r="O362" s="11" t="s">
        <v>16</v>
      </c>
      <c r="P362" s="11">
        <v>42688</v>
      </c>
    </row>
    <row r="363" spans="1:16" ht="51" x14ac:dyDescent="0.25">
      <c r="A363" s="6">
        <v>361</v>
      </c>
      <c r="B363" s="6" t="s">
        <v>666</v>
      </c>
      <c r="C363" s="6">
        <v>3064865</v>
      </c>
      <c r="D363" s="7" t="s">
        <v>294</v>
      </c>
      <c r="E363" s="7" t="s">
        <v>2</v>
      </c>
      <c r="F363" s="7" t="s">
        <v>22</v>
      </c>
      <c r="G363" s="8" t="s">
        <v>23</v>
      </c>
      <c r="H363" s="6" t="s">
        <v>15</v>
      </c>
      <c r="I363" s="6">
        <v>4</v>
      </c>
      <c r="J363" s="9">
        <v>111.76494986250025</v>
      </c>
      <c r="K363" s="10">
        <v>447.05979945000098</v>
      </c>
      <c r="L363" s="10">
        <v>131.88264083775027</v>
      </c>
      <c r="M363" s="10">
        <f t="shared" si="5"/>
        <v>80.470763901000112</v>
      </c>
      <c r="N363" s="10">
        <v>527.53056335100109</v>
      </c>
      <c r="O363" s="11" t="s">
        <v>16</v>
      </c>
      <c r="P363" s="11">
        <v>41263</v>
      </c>
    </row>
    <row r="364" spans="1:16" s="22" customFormat="1" hidden="1" x14ac:dyDescent="0.25">
      <c r="A364" s="16"/>
      <c r="B364" s="16"/>
      <c r="C364" s="16"/>
      <c r="D364" s="17"/>
      <c r="E364" s="17"/>
      <c r="F364" s="17"/>
      <c r="G364" s="18"/>
      <c r="H364" s="16"/>
      <c r="I364" s="16"/>
      <c r="J364" s="19"/>
      <c r="K364" s="20"/>
      <c r="L364" s="20"/>
      <c r="M364" s="20"/>
      <c r="N364" s="20"/>
      <c r="O364" s="21"/>
      <c r="P364" s="21"/>
    </row>
    <row r="365" spans="1:16" ht="63.75" x14ac:dyDescent="0.25">
      <c r="A365" s="6">
        <v>363</v>
      </c>
      <c r="B365" s="6" t="s">
        <v>667</v>
      </c>
      <c r="C365" s="6">
        <v>5570730</v>
      </c>
      <c r="D365" s="7" t="s">
        <v>295</v>
      </c>
      <c r="E365" s="7" t="s">
        <v>27</v>
      </c>
      <c r="F365" s="7" t="s">
        <v>296</v>
      </c>
      <c r="G365" s="8" t="s">
        <v>202</v>
      </c>
      <c r="H365" s="6" t="s">
        <v>15</v>
      </c>
      <c r="I365" s="6">
        <v>3</v>
      </c>
      <c r="J365" s="9">
        <v>242.68451215576317</v>
      </c>
      <c r="K365" s="10">
        <v>728.05353646728952</v>
      </c>
      <c r="L365" s="10">
        <v>286.36772434380055</v>
      </c>
      <c r="M365" s="10">
        <f t="shared" si="5"/>
        <v>131.04963656411212</v>
      </c>
      <c r="N365" s="10">
        <v>859.10317303140164</v>
      </c>
      <c r="O365" s="11" t="s">
        <v>16</v>
      </c>
      <c r="P365" s="11">
        <v>42081</v>
      </c>
    </row>
    <row r="366" spans="1:16" ht="63.75" x14ac:dyDescent="0.25">
      <c r="A366" s="6">
        <v>364</v>
      </c>
      <c r="B366" s="6" t="s">
        <v>668</v>
      </c>
      <c r="C366" s="6">
        <v>5570790</v>
      </c>
      <c r="D366" s="7" t="s">
        <v>297</v>
      </c>
      <c r="E366" s="7" t="s">
        <v>27</v>
      </c>
      <c r="F366" s="7" t="s">
        <v>296</v>
      </c>
      <c r="G366" s="8" t="s">
        <v>202</v>
      </c>
      <c r="H366" s="6" t="s">
        <v>15</v>
      </c>
      <c r="I366" s="6">
        <v>10</v>
      </c>
      <c r="J366" s="9">
        <v>287.45859285000051</v>
      </c>
      <c r="K366" s="10">
        <v>2874.5859285000051</v>
      </c>
      <c r="L366" s="10">
        <v>339.20113956300059</v>
      </c>
      <c r="M366" s="10">
        <f t="shared" si="5"/>
        <v>517.42546713000092</v>
      </c>
      <c r="N366" s="10">
        <v>3392.0113956300061</v>
      </c>
      <c r="O366" s="11" t="s">
        <v>16</v>
      </c>
      <c r="P366" s="11">
        <v>42100</v>
      </c>
    </row>
    <row r="367" spans="1:16" s="22" customFormat="1" hidden="1" x14ac:dyDescent="0.25">
      <c r="A367" s="16"/>
      <c r="B367" s="16"/>
      <c r="C367" s="16"/>
      <c r="D367" s="17"/>
      <c r="E367" s="17"/>
      <c r="F367" s="17"/>
      <c r="G367" s="18"/>
      <c r="H367" s="16"/>
      <c r="I367" s="16"/>
      <c r="J367" s="19"/>
      <c r="K367" s="20"/>
      <c r="L367" s="20"/>
      <c r="M367" s="20"/>
      <c r="N367" s="20"/>
      <c r="O367" s="21"/>
      <c r="P367" s="21"/>
    </row>
    <row r="368" spans="1:16" ht="51" x14ac:dyDescent="0.25">
      <c r="A368" s="6">
        <v>366</v>
      </c>
      <c r="B368" s="6" t="s">
        <v>668</v>
      </c>
      <c r="C368" s="6">
        <v>5570790</v>
      </c>
      <c r="D368" s="7" t="s">
        <v>297</v>
      </c>
      <c r="E368" s="7" t="s">
        <v>2</v>
      </c>
      <c r="F368" s="7" t="s">
        <v>13</v>
      </c>
      <c r="G368" s="8" t="s">
        <v>14</v>
      </c>
      <c r="H368" s="6" t="s">
        <v>15</v>
      </c>
      <c r="I368" s="6">
        <v>3</v>
      </c>
      <c r="J368" s="9">
        <v>287.45859285000057</v>
      </c>
      <c r="K368" s="10">
        <v>862.37577855000166</v>
      </c>
      <c r="L368" s="10">
        <v>339.20113956300065</v>
      </c>
      <c r="M368" s="10">
        <f t="shared" si="5"/>
        <v>155.2276401390003</v>
      </c>
      <c r="N368" s="10">
        <v>1017.603418689002</v>
      </c>
      <c r="O368" s="11" t="s">
        <v>16</v>
      </c>
      <c r="P368" s="11">
        <v>42240</v>
      </c>
    </row>
    <row r="369" spans="1:16" ht="51" x14ac:dyDescent="0.25">
      <c r="A369" s="6">
        <v>367</v>
      </c>
      <c r="B369" s="6" t="s">
        <v>668</v>
      </c>
      <c r="C369" s="6">
        <v>5570790</v>
      </c>
      <c r="D369" s="7" t="s">
        <v>297</v>
      </c>
      <c r="E369" s="7" t="s">
        <v>2</v>
      </c>
      <c r="F369" s="7" t="s">
        <v>13</v>
      </c>
      <c r="G369" s="8" t="s">
        <v>14</v>
      </c>
      <c r="H369" s="6" t="s">
        <v>15</v>
      </c>
      <c r="I369" s="6">
        <v>3</v>
      </c>
      <c r="J369" s="9">
        <v>294.66574605000056</v>
      </c>
      <c r="K369" s="10">
        <v>883.99723815000175</v>
      </c>
      <c r="L369" s="10">
        <v>347.70558033900062</v>
      </c>
      <c r="M369" s="10">
        <f t="shared" si="5"/>
        <v>159.11950286700016</v>
      </c>
      <c r="N369" s="10">
        <v>1043.1167410170019</v>
      </c>
      <c r="O369" s="11" t="s">
        <v>16</v>
      </c>
      <c r="P369" s="11">
        <v>42481</v>
      </c>
    </row>
    <row r="370" spans="1:16" ht="51" x14ac:dyDescent="0.25">
      <c r="A370" s="6">
        <v>368</v>
      </c>
      <c r="B370" s="6" t="s">
        <v>669</v>
      </c>
      <c r="C370" s="6">
        <v>5570970</v>
      </c>
      <c r="D370" s="7" t="s">
        <v>298</v>
      </c>
      <c r="E370" s="7" t="s">
        <v>2</v>
      </c>
      <c r="F370" s="7" t="s">
        <v>40</v>
      </c>
      <c r="G370" s="8" t="s">
        <v>41</v>
      </c>
      <c r="H370" s="6" t="s">
        <v>15</v>
      </c>
      <c r="I370" s="6">
        <v>4</v>
      </c>
      <c r="J370" s="9">
        <v>409.07568982500078</v>
      </c>
      <c r="K370" s="10">
        <v>1636.3027593000031</v>
      </c>
      <c r="L370" s="10">
        <v>482.70931399350087</v>
      </c>
      <c r="M370" s="10">
        <f t="shared" si="5"/>
        <v>294.53449667400037</v>
      </c>
      <c r="N370" s="10">
        <v>1930.8372559740035</v>
      </c>
      <c r="O370" s="11" t="s">
        <v>16</v>
      </c>
      <c r="P370" s="11">
        <v>42205</v>
      </c>
    </row>
    <row r="371" spans="1:16" ht="51" x14ac:dyDescent="0.25">
      <c r="A371" s="6">
        <v>369</v>
      </c>
      <c r="B371" s="6" t="s">
        <v>670</v>
      </c>
      <c r="C371" s="6">
        <v>5571060</v>
      </c>
      <c r="D371" s="7" t="s">
        <v>299</v>
      </c>
      <c r="E371" s="7" t="s">
        <v>2</v>
      </c>
      <c r="F371" s="7" t="s">
        <v>35</v>
      </c>
      <c r="G371" s="8" t="s">
        <v>36</v>
      </c>
      <c r="H371" s="6" t="s">
        <v>15</v>
      </c>
      <c r="I371" s="6">
        <v>30</v>
      </c>
      <c r="J371" s="9">
        <v>236.10769441539458</v>
      </c>
      <c r="K371" s="10">
        <v>7083.2308324618371</v>
      </c>
      <c r="L371" s="10">
        <v>278.60707941016557</v>
      </c>
      <c r="M371" s="10">
        <f t="shared" si="5"/>
        <v>1274.9815498431308</v>
      </c>
      <c r="N371" s="10">
        <v>8358.2123823049678</v>
      </c>
      <c r="O371" s="11" t="s">
        <v>16</v>
      </c>
      <c r="P371" s="11">
        <v>42100</v>
      </c>
    </row>
    <row r="372" spans="1:16" ht="51" x14ac:dyDescent="0.25">
      <c r="A372" s="6">
        <v>370</v>
      </c>
      <c r="B372" s="6" t="s">
        <v>670</v>
      </c>
      <c r="C372" s="6">
        <v>5571060</v>
      </c>
      <c r="D372" s="7" t="s">
        <v>299</v>
      </c>
      <c r="E372" s="7" t="s">
        <v>27</v>
      </c>
      <c r="F372" s="7" t="s">
        <v>234</v>
      </c>
      <c r="G372" s="8" t="s">
        <v>235</v>
      </c>
      <c r="H372" s="6" t="s">
        <v>15</v>
      </c>
      <c r="I372" s="6">
        <v>16</v>
      </c>
      <c r="J372" s="9">
        <v>262.34188268377176</v>
      </c>
      <c r="K372" s="10">
        <v>4197.4701229403481</v>
      </c>
      <c r="L372" s="10">
        <v>309.56342156685065</v>
      </c>
      <c r="M372" s="10">
        <f t="shared" si="5"/>
        <v>755.54462212926228</v>
      </c>
      <c r="N372" s="10">
        <v>4953.0147450696104</v>
      </c>
      <c r="O372" s="11" t="s">
        <v>16</v>
      </c>
      <c r="P372" s="11">
        <v>42100</v>
      </c>
    </row>
    <row r="373" spans="1:16" ht="63.75" x14ac:dyDescent="0.25">
      <c r="A373" s="6">
        <v>371</v>
      </c>
      <c r="B373" s="6" t="s">
        <v>671</v>
      </c>
      <c r="C373" s="6">
        <v>5571210</v>
      </c>
      <c r="D373" s="7" t="s">
        <v>300</v>
      </c>
      <c r="E373" s="7" t="s">
        <v>2</v>
      </c>
      <c r="F373" s="7" t="s">
        <v>201</v>
      </c>
      <c r="G373" s="8" t="s">
        <v>202</v>
      </c>
      <c r="H373" s="6" t="s">
        <v>15</v>
      </c>
      <c r="I373" s="6">
        <v>1</v>
      </c>
      <c r="J373" s="9">
        <v>367.32485899906845</v>
      </c>
      <c r="K373" s="10">
        <v>367.32485899906845</v>
      </c>
      <c r="L373" s="10">
        <v>433.44333361890074</v>
      </c>
      <c r="M373" s="10">
        <f t="shared" si="5"/>
        <v>66.118474619832284</v>
      </c>
      <c r="N373" s="10">
        <v>433.44333361890074</v>
      </c>
      <c r="O373" s="11" t="s">
        <v>16</v>
      </c>
      <c r="P373" s="11">
        <v>42081</v>
      </c>
    </row>
    <row r="374" spans="1:16" ht="51" x14ac:dyDescent="0.25">
      <c r="A374" s="6">
        <v>372</v>
      </c>
      <c r="B374" s="6" t="s">
        <v>672</v>
      </c>
      <c r="C374" s="6">
        <v>106734810</v>
      </c>
      <c r="D374" s="7" t="s">
        <v>301</v>
      </c>
      <c r="E374" s="7" t="s">
        <v>2</v>
      </c>
      <c r="F374" s="7" t="s">
        <v>13</v>
      </c>
      <c r="G374" s="8" t="s">
        <v>14</v>
      </c>
      <c r="H374" s="6" t="s">
        <v>15</v>
      </c>
      <c r="I374" s="6">
        <v>3</v>
      </c>
      <c r="J374" s="9">
        <v>60589.925046610297</v>
      </c>
      <c r="K374" s="10">
        <v>181769.77513983089</v>
      </c>
      <c r="L374" s="10">
        <v>71496.111555000141</v>
      </c>
      <c r="M374" s="10">
        <f t="shared" si="5"/>
        <v>32718.559525169549</v>
      </c>
      <c r="N374" s="10">
        <v>214488.33466500044</v>
      </c>
      <c r="O374" s="11" t="s">
        <v>16</v>
      </c>
      <c r="P374" s="11">
        <v>42124</v>
      </c>
    </row>
    <row r="375" spans="1:16" ht="51" x14ac:dyDescent="0.25">
      <c r="A375" s="6">
        <v>373</v>
      </c>
      <c r="B375" s="6" t="s">
        <v>672</v>
      </c>
      <c r="C375" s="6">
        <v>106734810</v>
      </c>
      <c r="D375" s="7" t="s">
        <v>301</v>
      </c>
      <c r="E375" s="7" t="s">
        <v>2</v>
      </c>
      <c r="F375" s="7" t="s">
        <v>13</v>
      </c>
      <c r="G375" s="8" t="s">
        <v>14</v>
      </c>
      <c r="H375" s="6" t="s">
        <v>15</v>
      </c>
      <c r="I375" s="6">
        <v>3</v>
      </c>
      <c r="J375" s="9">
        <v>62109.033826271312</v>
      </c>
      <c r="K375" s="10">
        <v>186327.10147881394</v>
      </c>
      <c r="L375" s="10">
        <v>73288.659915000142</v>
      </c>
      <c r="M375" s="10">
        <f t="shared" si="5"/>
        <v>33538.878266186512</v>
      </c>
      <c r="N375" s="10">
        <v>219865.97974500046</v>
      </c>
      <c r="O375" s="11" t="s">
        <v>16</v>
      </c>
      <c r="P375" s="11">
        <v>42446</v>
      </c>
    </row>
    <row r="376" spans="1:16" ht="51" x14ac:dyDescent="0.25">
      <c r="A376" s="6">
        <v>374</v>
      </c>
      <c r="B376" s="6" t="s">
        <v>673</v>
      </c>
      <c r="C376" s="6">
        <v>5571510</v>
      </c>
      <c r="D376" s="7" t="s">
        <v>302</v>
      </c>
      <c r="E376" s="7" t="s">
        <v>2</v>
      </c>
      <c r="F376" s="7" t="s">
        <v>40</v>
      </c>
      <c r="G376" s="8" t="s">
        <v>41</v>
      </c>
      <c r="H376" s="6" t="s">
        <v>15</v>
      </c>
      <c r="I376" s="6">
        <v>39</v>
      </c>
      <c r="J376" s="9">
        <v>774.54639366380252</v>
      </c>
      <c r="K376" s="10">
        <v>30207.309352888296</v>
      </c>
      <c r="L376" s="10">
        <v>913.96474452328687</v>
      </c>
      <c r="M376" s="10">
        <f t="shared" si="5"/>
        <v>5437.3156835198897</v>
      </c>
      <c r="N376" s="10">
        <v>35644.625036408186</v>
      </c>
      <c r="O376" s="11" t="s">
        <v>16</v>
      </c>
      <c r="P376" s="11">
        <v>42550</v>
      </c>
    </row>
    <row r="377" spans="1:16" ht="51" x14ac:dyDescent="0.25">
      <c r="A377" s="6">
        <v>375</v>
      </c>
      <c r="B377" s="6" t="s">
        <v>674</v>
      </c>
      <c r="C377" s="6">
        <v>216552</v>
      </c>
      <c r="D377" s="7" t="s">
        <v>303</v>
      </c>
      <c r="E377" s="7" t="s">
        <v>2</v>
      </c>
      <c r="F377" s="7" t="s">
        <v>35</v>
      </c>
      <c r="G377" s="8" t="s">
        <v>36</v>
      </c>
      <c r="H377" s="6" t="s">
        <v>15</v>
      </c>
      <c r="I377" s="6">
        <v>20</v>
      </c>
      <c r="J377" s="9">
        <v>1995.6260003625036</v>
      </c>
      <c r="K377" s="10">
        <v>39912.520007250074</v>
      </c>
      <c r="L377" s="10">
        <v>2354.8386804277543</v>
      </c>
      <c r="M377" s="10">
        <f t="shared" si="5"/>
        <v>7184.2536013050121</v>
      </c>
      <c r="N377" s="10">
        <v>47096.773608555086</v>
      </c>
      <c r="O377" s="11" t="s">
        <v>16</v>
      </c>
      <c r="P377" s="11">
        <v>42100</v>
      </c>
    </row>
    <row r="378" spans="1:16" ht="51" x14ac:dyDescent="0.25">
      <c r="A378" s="6">
        <v>376</v>
      </c>
      <c r="B378" s="6" t="s">
        <v>675</v>
      </c>
      <c r="C378" s="6">
        <v>216599</v>
      </c>
      <c r="D378" s="7" t="s">
        <v>304</v>
      </c>
      <c r="E378" s="7" t="s">
        <v>2</v>
      </c>
      <c r="F378" s="7" t="s">
        <v>13</v>
      </c>
      <c r="G378" s="8" t="s">
        <v>14</v>
      </c>
      <c r="H378" s="6" t="s">
        <v>15</v>
      </c>
      <c r="I378" s="6">
        <v>1</v>
      </c>
      <c r="J378" s="9">
        <v>461.1115537112297</v>
      </c>
      <c r="K378" s="10">
        <v>461.1115537112297</v>
      </c>
      <c r="L378" s="10">
        <v>544.11163337925097</v>
      </c>
      <c r="M378" s="10">
        <f t="shared" si="5"/>
        <v>83.000079668021272</v>
      </c>
      <c r="N378" s="10">
        <v>544.11163337925097</v>
      </c>
      <c r="O378" s="11" t="s">
        <v>16</v>
      </c>
      <c r="P378" s="11">
        <v>42439</v>
      </c>
    </row>
    <row r="379" spans="1:16" ht="51" x14ac:dyDescent="0.25">
      <c r="A379" s="6">
        <v>377</v>
      </c>
      <c r="B379" s="6" t="s">
        <v>676</v>
      </c>
      <c r="C379" s="6">
        <v>32799907</v>
      </c>
      <c r="D379" s="7" t="s">
        <v>305</v>
      </c>
      <c r="E379" s="7" t="s">
        <v>2</v>
      </c>
      <c r="F379" s="7" t="s">
        <v>40</v>
      </c>
      <c r="G379" s="8" t="s">
        <v>41</v>
      </c>
      <c r="H379" s="6" t="s">
        <v>15</v>
      </c>
      <c r="I379" s="6">
        <v>50</v>
      </c>
      <c r="J379" s="9">
        <v>944.45326464406969</v>
      </c>
      <c r="K379" s="10">
        <v>47222.663232203486</v>
      </c>
      <c r="L379" s="10">
        <v>1114.4548522800021</v>
      </c>
      <c r="M379" s="10">
        <f t="shared" si="5"/>
        <v>8500.079381796626</v>
      </c>
      <c r="N379" s="10">
        <v>55722.742614000112</v>
      </c>
      <c r="O379" s="11" t="s">
        <v>16</v>
      </c>
      <c r="P379" s="11">
        <v>42160</v>
      </c>
    </row>
    <row r="380" spans="1:16" ht="51" x14ac:dyDescent="0.25">
      <c r="A380" s="6">
        <v>378</v>
      </c>
      <c r="B380" s="6" t="s">
        <v>677</v>
      </c>
      <c r="C380" s="6">
        <v>17906919</v>
      </c>
      <c r="D380" s="7" t="s">
        <v>306</v>
      </c>
      <c r="E380" s="7" t="s">
        <v>2</v>
      </c>
      <c r="F380" s="7" t="s">
        <v>125</v>
      </c>
      <c r="G380" s="8" t="s">
        <v>126</v>
      </c>
      <c r="H380" s="6" t="s">
        <v>15</v>
      </c>
      <c r="I380" s="6">
        <v>4</v>
      </c>
      <c r="J380" s="9">
        <v>2682.7866291977593</v>
      </c>
      <c r="K380" s="10">
        <v>10731.146516791037</v>
      </c>
      <c r="L380" s="10">
        <v>3165.688222453356</v>
      </c>
      <c r="M380" s="10">
        <f t="shared" si="5"/>
        <v>1931.6063730223868</v>
      </c>
      <c r="N380" s="10">
        <v>12662.752889813424</v>
      </c>
      <c r="O380" s="11" t="s">
        <v>16</v>
      </c>
      <c r="P380" s="11">
        <v>41666</v>
      </c>
    </row>
    <row r="381" spans="1:16" ht="51" x14ac:dyDescent="0.25">
      <c r="A381" s="6">
        <v>379</v>
      </c>
      <c r="B381" s="6" t="s">
        <v>678</v>
      </c>
      <c r="C381" s="6">
        <v>4426077</v>
      </c>
      <c r="D381" s="7" t="s">
        <v>307</v>
      </c>
      <c r="E381" s="7" t="s">
        <v>2</v>
      </c>
      <c r="F381" s="7" t="s">
        <v>13</v>
      </c>
      <c r="G381" s="8" t="s">
        <v>14</v>
      </c>
      <c r="H381" s="6" t="s">
        <v>15</v>
      </c>
      <c r="I381" s="6">
        <v>8</v>
      </c>
      <c r="J381" s="9">
        <v>1713.2451473147073</v>
      </c>
      <c r="K381" s="10">
        <v>13705.961178517658</v>
      </c>
      <c r="L381" s="10">
        <v>2021.6292738313546</v>
      </c>
      <c r="M381" s="10">
        <f t="shared" si="5"/>
        <v>2467.0730121331781</v>
      </c>
      <c r="N381" s="10">
        <v>16173.034190650837</v>
      </c>
      <c r="O381" s="11" t="s">
        <v>16</v>
      </c>
      <c r="P381" s="11">
        <v>41479</v>
      </c>
    </row>
    <row r="382" spans="1:16" ht="51" x14ac:dyDescent="0.25">
      <c r="A382" s="6">
        <v>380</v>
      </c>
      <c r="B382" s="6" t="s">
        <v>679</v>
      </c>
      <c r="C382" s="6">
        <v>5575020</v>
      </c>
      <c r="D382" s="7" t="s">
        <v>308</v>
      </c>
      <c r="E382" s="7" t="s">
        <v>2</v>
      </c>
      <c r="F382" s="7" t="s">
        <v>125</v>
      </c>
      <c r="G382" s="8" t="s">
        <v>126</v>
      </c>
      <c r="H382" s="6" t="s">
        <v>15</v>
      </c>
      <c r="I382" s="6">
        <v>8</v>
      </c>
      <c r="J382" s="9">
        <v>5938.2580131000113</v>
      </c>
      <c r="K382" s="10">
        <v>47506.064104800091</v>
      </c>
      <c r="L382" s="10">
        <v>7007.144455458013</v>
      </c>
      <c r="M382" s="10">
        <f t="shared" si="5"/>
        <v>8551.0915388640133</v>
      </c>
      <c r="N382" s="10">
        <v>56057.155643664104</v>
      </c>
      <c r="O382" s="11" t="s">
        <v>16</v>
      </c>
      <c r="P382" s="11">
        <v>41985</v>
      </c>
    </row>
    <row r="383" spans="1:16" ht="51" x14ac:dyDescent="0.25">
      <c r="A383" s="6">
        <v>381</v>
      </c>
      <c r="B383" s="6" t="s">
        <v>680</v>
      </c>
      <c r="C383" s="6">
        <v>4426197</v>
      </c>
      <c r="D383" s="7" t="s">
        <v>309</v>
      </c>
      <c r="E383" s="7" t="s">
        <v>2</v>
      </c>
      <c r="F383" s="7" t="s">
        <v>13</v>
      </c>
      <c r="G383" s="8" t="s">
        <v>14</v>
      </c>
      <c r="H383" s="6" t="s">
        <v>15</v>
      </c>
      <c r="I383" s="6">
        <v>4</v>
      </c>
      <c r="J383" s="9">
        <v>4800.2942860169587</v>
      </c>
      <c r="K383" s="10">
        <v>19201.177144067835</v>
      </c>
      <c r="L383" s="10">
        <v>5664.3472575000114</v>
      </c>
      <c r="M383" s="10">
        <f t="shared" si="5"/>
        <v>3456.2118859322109</v>
      </c>
      <c r="N383" s="10">
        <v>22657.389030000046</v>
      </c>
      <c r="O383" s="11" t="s">
        <v>16</v>
      </c>
      <c r="P383" s="11">
        <v>40869</v>
      </c>
    </row>
    <row r="384" spans="1:16" ht="51" x14ac:dyDescent="0.25">
      <c r="A384" s="6">
        <v>382</v>
      </c>
      <c r="B384" s="6" t="s">
        <v>681</v>
      </c>
      <c r="C384" s="6">
        <v>17906889</v>
      </c>
      <c r="D384" s="7" t="s">
        <v>310</v>
      </c>
      <c r="E384" s="7" t="s">
        <v>2</v>
      </c>
      <c r="F384" s="7" t="s">
        <v>13</v>
      </c>
      <c r="G384" s="8" t="s">
        <v>14</v>
      </c>
      <c r="H384" s="6" t="s">
        <v>15</v>
      </c>
      <c r="I384" s="6">
        <v>3</v>
      </c>
      <c r="J384" s="9">
        <v>21323.822224576314</v>
      </c>
      <c r="K384" s="10">
        <v>63971.466673728944</v>
      </c>
      <c r="L384" s="10">
        <v>25162.110225000048</v>
      </c>
      <c r="M384" s="10">
        <f t="shared" si="5"/>
        <v>11514.864001271206</v>
      </c>
      <c r="N384" s="10">
        <v>75486.33067500015</v>
      </c>
      <c r="O384" s="11" t="s">
        <v>16</v>
      </c>
      <c r="P384" s="11">
        <v>41779</v>
      </c>
    </row>
    <row r="385" spans="1:16" ht="51" x14ac:dyDescent="0.25">
      <c r="A385" s="6">
        <v>383</v>
      </c>
      <c r="B385" s="6" t="s">
        <v>681</v>
      </c>
      <c r="C385" s="6">
        <v>17906889</v>
      </c>
      <c r="D385" s="7" t="s">
        <v>310</v>
      </c>
      <c r="E385" s="7" t="s">
        <v>2</v>
      </c>
      <c r="F385" s="7" t="s">
        <v>13</v>
      </c>
      <c r="G385" s="8" t="s">
        <v>14</v>
      </c>
      <c r="H385" s="6" t="s">
        <v>15</v>
      </c>
      <c r="I385" s="6">
        <v>1</v>
      </c>
      <c r="J385" s="9">
        <v>21323.822224576314</v>
      </c>
      <c r="K385" s="10">
        <v>21323.822224576314</v>
      </c>
      <c r="L385" s="10">
        <v>25162.110225000048</v>
      </c>
      <c r="M385" s="10">
        <f t="shared" si="5"/>
        <v>3838.288000423734</v>
      </c>
      <c r="N385" s="10">
        <v>25162.110225000048</v>
      </c>
      <c r="O385" s="11" t="s">
        <v>16</v>
      </c>
      <c r="P385" s="11">
        <v>41793</v>
      </c>
    </row>
    <row r="386" spans="1:16" ht="63.75" x14ac:dyDescent="0.25">
      <c r="A386" s="6">
        <v>384</v>
      </c>
      <c r="B386" s="6" t="s">
        <v>682</v>
      </c>
      <c r="C386" s="6">
        <v>5575410</v>
      </c>
      <c r="D386" s="7" t="s">
        <v>311</v>
      </c>
      <c r="E386" s="7" t="s">
        <v>2</v>
      </c>
      <c r="F386" s="7" t="s">
        <v>154</v>
      </c>
      <c r="G386" s="8" t="s">
        <v>155</v>
      </c>
      <c r="H386" s="6" t="s">
        <v>15</v>
      </c>
      <c r="I386" s="6">
        <v>10</v>
      </c>
      <c r="J386" s="9">
        <v>569.86639283898421</v>
      </c>
      <c r="K386" s="10">
        <v>5698.6639283898421</v>
      </c>
      <c r="L386" s="10">
        <v>672.44234355000128</v>
      </c>
      <c r="M386" s="10">
        <f t="shared" si="5"/>
        <v>1025.7595071101714</v>
      </c>
      <c r="N386" s="10">
        <v>6724.4234355000135</v>
      </c>
      <c r="O386" s="11" t="s">
        <v>16</v>
      </c>
      <c r="P386" s="11">
        <v>42619</v>
      </c>
    </row>
    <row r="387" spans="1:16" ht="51" x14ac:dyDescent="0.25">
      <c r="A387" s="6">
        <v>385</v>
      </c>
      <c r="B387" s="6" t="s">
        <v>682</v>
      </c>
      <c r="C387" s="6">
        <v>5575410</v>
      </c>
      <c r="D387" s="7" t="s">
        <v>311</v>
      </c>
      <c r="E387" s="7" t="s">
        <v>2</v>
      </c>
      <c r="F387" s="7" t="s">
        <v>40</v>
      </c>
      <c r="G387" s="8" t="s">
        <v>41</v>
      </c>
      <c r="H387" s="6" t="s">
        <v>15</v>
      </c>
      <c r="I387" s="6">
        <v>10</v>
      </c>
      <c r="J387" s="9">
        <v>569.86639283898421</v>
      </c>
      <c r="K387" s="10">
        <v>5698.6639283898421</v>
      </c>
      <c r="L387" s="10">
        <v>672.44234355000128</v>
      </c>
      <c r="M387" s="10">
        <f t="shared" si="5"/>
        <v>1025.7595071101714</v>
      </c>
      <c r="N387" s="10">
        <v>6724.4234355000135</v>
      </c>
      <c r="O387" s="11" t="s">
        <v>16</v>
      </c>
      <c r="P387" s="11">
        <v>42451</v>
      </c>
    </row>
    <row r="388" spans="1:16" ht="51" x14ac:dyDescent="0.25">
      <c r="A388" s="6">
        <v>386</v>
      </c>
      <c r="B388" s="6" t="s">
        <v>683</v>
      </c>
      <c r="C388" s="6">
        <v>5575500</v>
      </c>
      <c r="D388" s="7" t="s">
        <v>312</v>
      </c>
      <c r="E388" s="7" t="s">
        <v>2</v>
      </c>
      <c r="F388" s="7" t="s">
        <v>13</v>
      </c>
      <c r="G388" s="8" t="s">
        <v>14</v>
      </c>
      <c r="H388" s="6" t="s">
        <v>15</v>
      </c>
      <c r="I388" s="6">
        <v>2</v>
      </c>
      <c r="J388" s="9">
        <v>768.35918135593374</v>
      </c>
      <c r="K388" s="10">
        <v>1536.7183627118675</v>
      </c>
      <c r="L388" s="10">
        <v>906.66383400000177</v>
      </c>
      <c r="M388" s="10">
        <f t="shared" ref="M388:M451" si="6">N388-K388</f>
        <v>276.60930528813606</v>
      </c>
      <c r="N388" s="10">
        <v>1813.3276680000035</v>
      </c>
      <c r="O388" s="11" t="s">
        <v>16</v>
      </c>
      <c r="P388" s="11">
        <v>42481</v>
      </c>
    </row>
    <row r="389" spans="1:16" ht="51" x14ac:dyDescent="0.25">
      <c r="A389" s="6">
        <v>387</v>
      </c>
      <c r="B389" s="6" t="s">
        <v>684</v>
      </c>
      <c r="C389" s="6">
        <v>5575530</v>
      </c>
      <c r="D389" s="7" t="s">
        <v>313</v>
      </c>
      <c r="E389" s="7" t="s">
        <v>27</v>
      </c>
      <c r="F389" s="7" t="s">
        <v>33</v>
      </c>
      <c r="G389" s="8" t="s">
        <v>14</v>
      </c>
      <c r="H389" s="6" t="s">
        <v>15</v>
      </c>
      <c r="I389" s="6">
        <v>2</v>
      </c>
      <c r="J389" s="9">
        <v>410.2653848850008</v>
      </c>
      <c r="K389" s="10">
        <v>820.5307697700016</v>
      </c>
      <c r="L389" s="10">
        <v>484.11315416430091</v>
      </c>
      <c r="M389" s="10">
        <f t="shared" si="6"/>
        <v>147.69553855860022</v>
      </c>
      <c r="N389" s="10">
        <v>968.22630832860182</v>
      </c>
      <c r="O389" s="11" t="s">
        <v>16</v>
      </c>
      <c r="P389" s="11">
        <v>42513</v>
      </c>
    </row>
    <row r="390" spans="1:16" ht="51" x14ac:dyDescent="0.25">
      <c r="A390" s="6">
        <v>388</v>
      </c>
      <c r="B390" s="6" t="s">
        <v>685</v>
      </c>
      <c r="C390" s="6">
        <v>5892450</v>
      </c>
      <c r="D390" s="7" t="s">
        <v>314</v>
      </c>
      <c r="E390" s="7" t="s">
        <v>2</v>
      </c>
      <c r="F390" s="7" t="s">
        <v>13</v>
      </c>
      <c r="G390" s="8" t="s">
        <v>14</v>
      </c>
      <c r="H390" s="6" t="s">
        <v>15</v>
      </c>
      <c r="I390" s="6">
        <v>3</v>
      </c>
      <c r="J390" s="9">
        <v>960.44897669491718</v>
      </c>
      <c r="K390" s="10">
        <v>2881.3469300847514</v>
      </c>
      <c r="L390" s="10">
        <v>1133.3297925000022</v>
      </c>
      <c r="M390" s="10">
        <f t="shared" si="6"/>
        <v>518.64244741525499</v>
      </c>
      <c r="N390" s="10">
        <v>3399.9893775000064</v>
      </c>
      <c r="O390" s="11" t="s">
        <v>16</v>
      </c>
      <c r="P390" s="11">
        <v>42481</v>
      </c>
    </row>
    <row r="391" spans="1:16" ht="51" x14ac:dyDescent="0.25">
      <c r="A391" s="6">
        <v>389</v>
      </c>
      <c r="B391" s="6" t="s">
        <v>685</v>
      </c>
      <c r="C391" s="6">
        <v>5892450</v>
      </c>
      <c r="D391" s="7" t="s">
        <v>314</v>
      </c>
      <c r="E391" s="7" t="s">
        <v>2</v>
      </c>
      <c r="F391" s="7" t="s">
        <v>40</v>
      </c>
      <c r="G391" s="8" t="s">
        <v>41</v>
      </c>
      <c r="H391" s="6" t="s">
        <v>15</v>
      </c>
      <c r="I391" s="6">
        <v>2</v>
      </c>
      <c r="J391" s="9">
        <v>960.44897669491729</v>
      </c>
      <c r="K391" s="10">
        <v>1920.8979533898346</v>
      </c>
      <c r="L391" s="10">
        <v>1133.3297925000024</v>
      </c>
      <c r="M391" s="10">
        <f t="shared" si="6"/>
        <v>345.7616316101703</v>
      </c>
      <c r="N391" s="10">
        <v>2266.6595850000049</v>
      </c>
      <c r="O391" s="11" t="s">
        <v>16</v>
      </c>
      <c r="P391" s="11">
        <v>42430</v>
      </c>
    </row>
    <row r="392" spans="1:16" ht="51" x14ac:dyDescent="0.25">
      <c r="A392" s="6">
        <v>390</v>
      </c>
      <c r="B392" s="6" t="s">
        <v>686</v>
      </c>
      <c r="C392" s="6">
        <v>2932000</v>
      </c>
      <c r="D392" s="7" t="s">
        <v>315</v>
      </c>
      <c r="E392" s="7" t="s">
        <v>2</v>
      </c>
      <c r="F392" s="7" t="s">
        <v>22</v>
      </c>
      <c r="G392" s="8" t="s">
        <v>23</v>
      </c>
      <c r="H392" s="6" t="s">
        <v>15</v>
      </c>
      <c r="I392" s="6">
        <v>8</v>
      </c>
      <c r="J392" s="9">
        <v>1274.466851694918</v>
      </c>
      <c r="K392" s="10">
        <v>10195.734813559344</v>
      </c>
      <c r="L392" s="10">
        <v>1503.8708850000032</v>
      </c>
      <c r="M392" s="10">
        <f t="shared" si="6"/>
        <v>1835.232266440682</v>
      </c>
      <c r="N392" s="10">
        <v>12030.967080000026</v>
      </c>
      <c r="O392" s="11" t="s">
        <v>16</v>
      </c>
      <c r="P392" s="11">
        <v>41052</v>
      </c>
    </row>
    <row r="393" spans="1:16" ht="51" x14ac:dyDescent="0.25">
      <c r="A393" s="6">
        <v>391</v>
      </c>
      <c r="B393" s="6" t="s">
        <v>687</v>
      </c>
      <c r="C393" s="6">
        <v>4426557</v>
      </c>
      <c r="D393" s="7" t="s">
        <v>316</v>
      </c>
      <c r="E393" s="7" t="s">
        <v>2</v>
      </c>
      <c r="F393" s="7" t="s">
        <v>22</v>
      </c>
      <c r="G393" s="8" t="s">
        <v>23</v>
      </c>
      <c r="H393" s="6" t="s">
        <v>15</v>
      </c>
      <c r="I393" s="6">
        <v>8</v>
      </c>
      <c r="J393" s="9">
        <v>2733.0453838983108</v>
      </c>
      <c r="K393" s="10">
        <v>21864.363071186486</v>
      </c>
      <c r="L393" s="10">
        <v>3224.9935530000066</v>
      </c>
      <c r="M393" s="10">
        <f t="shared" si="6"/>
        <v>3935.5853528135667</v>
      </c>
      <c r="N393" s="10">
        <v>25799.948424000053</v>
      </c>
      <c r="O393" s="11" t="s">
        <v>16</v>
      </c>
      <c r="P393" s="11">
        <v>41479</v>
      </c>
    </row>
    <row r="394" spans="1:16" ht="51" x14ac:dyDescent="0.25">
      <c r="A394" s="6">
        <v>392</v>
      </c>
      <c r="B394" s="6" t="s">
        <v>688</v>
      </c>
      <c r="C394" s="6">
        <v>216799</v>
      </c>
      <c r="D394" s="7" t="s">
        <v>317</v>
      </c>
      <c r="E394" s="7" t="s">
        <v>2</v>
      </c>
      <c r="F394" s="7" t="s">
        <v>40</v>
      </c>
      <c r="G394" s="8" t="s">
        <v>41</v>
      </c>
      <c r="H394" s="6" t="s">
        <v>15</v>
      </c>
      <c r="I394" s="6">
        <v>10</v>
      </c>
      <c r="J394" s="9">
        <v>334.90215518033966</v>
      </c>
      <c r="K394" s="10">
        <v>3349.0215518033965</v>
      </c>
      <c r="L394" s="10">
        <v>395.18454311280078</v>
      </c>
      <c r="M394" s="10">
        <f t="shared" si="6"/>
        <v>602.82387932461097</v>
      </c>
      <c r="N394" s="10">
        <v>3951.8454311280075</v>
      </c>
      <c r="O394" s="11" t="s">
        <v>16</v>
      </c>
      <c r="P394" s="11">
        <v>42424</v>
      </c>
    </row>
    <row r="395" spans="1:16" ht="51" x14ac:dyDescent="0.25">
      <c r="A395" s="6">
        <v>393</v>
      </c>
      <c r="B395" s="6" t="s">
        <v>688</v>
      </c>
      <c r="C395" s="6">
        <v>216799</v>
      </c>
      <c r="D395" s="7" t="s">
        <v>317</v>
      </c>
      <c r="E395" s="7" t="s">
        <v>2</v>
      </c>
      <c r="F395" s="7" t="s">
        <v>40</v>
      </c>
      <c r="G395" s="8" t="s">
        <v>41</v>
      </c>
      <c r="H395" s="6" t="s">
        <v>15</v>
      </c>
      <c r="I395" s="6">
        <v>6</v>
      </c>
      <c r="J395" s="9">
        <v>326.71087006576334</v>
      </c>
      <c r="K395" s="10">
        <v>1960.26522039458</v>
      </c>
      <c r="L395" s="10">
        <v>385.51882667760071</v>
      </c>
      <c r="M395" s="10">
        <f t="shared" si="6"/>
        <v>352.8477396710241</v>
      </c>
      <c r="N395" s="10">
        <v>2313.1129600656041</v>
      </c>
      <c r="O395" s="11" t="s">
        <v>16</v>
      </c>
      <c r="P395" s="11">
        <v>42124</v>
      </c>
    </row>
    <row r="396" spans="1:16" ht="51" x14ac:dyDescent="0.25">
      <c r="A396" s="6">
        <v>394</v>
      </c>
      <c r="B396" s="6" t="s">
        <v>689</v>
      </c>
      <c r="C396" s="6">
        <v>4426677</v>
      </c>
      <c r="D396" s="7" t="s">
        <v>318</v>
      </c>
      <c r="E396" s="7" t="s">
        <v>2</v>
      </c>
      <c r="F396" s="7" t="s">
        <v>22</v>
      </c>
      <c r="G396" s="8" t="s">
        <v>23</v>
      </c>
      <c r="H396" s="6" t="s">
        <v>15</v>
      </c>
      <c r="I396" s="6">
        <v>6</v>
      </c>
      <c r="J396" s="9">
        <v>4456.0522563559416</v>
      </c>
      <c r="K396" s="10">
        <v>26736.313538135648</v>
      </c>
      <c r="L396" s="10">
        <v>5258.1416625000111</v>
      </c>
      <c r="M396" s="10">
        <f t="shared" si="6"/>
        <v>4812.536436864415</v>
      </c>
      <c r="N396" s="10">
        <v>31548.849975000063</v>
      </c>
      <c r="O396" s="11" t="s">
        <v>16</v>
      </c>
      <c r="P396" s="11">
        <v>41479</v>
      </c>
    </row>
    <row r="397" spans="1:16" ht="51" x14ac:dyDescent="0.25">
      <c r="A397" s="6">
        <v>395</v>
      </c>
      <c r="B397" s="6" t="s">
        <v>690</v>
      </c>
      <c r="C397" s="6">
        <v>5576520</v>
      </c>
      <c r="D397" s="7" t="s">
        <v>319</v>
      </c>
      <c r="E397" s="7" t="s">
        <v>2</v>
      </c>
      <c r="F397" s="7" t="s">
        <v>13</v>
      </c>
      <c r="G397" s="8" t="s">
        <v>14</v>
      </c>
      <c r="H397" s="6" t="s">
        <v>15</v>
      </c>
      <c r="I397" s="6">
        <v>5</v>
      </c>
      <c r="J397" s="9">
        <v>13384.514327085028</v>
      </c>
      <c r="K397" s="10">
        <v>66922.571635425134</v>
      </c>
      <c r="L397" s="10">
        <v>15793.726905960331</v>
      </c>
      <c r="M397" s="10">
        <f t="shared" si="6"/>
        <v>12046.062894376519</v>
      </c>
      <c r="N397" s="10">
        <v>78968.634529801653</v>
      </c>
      <c r="O397" s="11" t="s">
        <v>16</v>
      </c>
      <c r="P397" s="11">
        <v>42122</v>
      </c>
    </row>
    <row r="398" spans="1:16" ht="51" x14ac:dyDescent="0.25">
      <c r="A398" s="6">
        <v>396</v>
      </c>
      <c r="B398" s="6" t="s">
        <v>690</v>
      </c>
      <c r="C398" s="6">
        <v>5576520</v>
      </c>
      <c r="D398" s="7" t="s">
        <v>319</v>
      </c>
      <c r="E398" s="7" t="s">
        <v>2</v>
      </c>
      <c r="F398" s="7" t="s">
        <v>13</v>
      </c>
      <c r="G398" s="8" t="s">
        <v>14</v>
      </c>
      <c r="H398" s="6" t="s">
        <v>15</v>
      </c>
      <c r="I398" s="6">
        <v>3</v>
      </c>
      <c r="J398" s="9">
        <v>13720.090468005028</v>
      </c>
      <c r="K398" s="10">
        <v>41160.271404015082</v>
      </c>
      <c r="L398" s="10">
        <v>16189.706752245933</v>
      </c>
      <c r="M398" s="10">
        <f t="shared" si="6"/>
        <v>7408.8488527227091</v>
      </c>
      <c r="N398" s="10">
        <v>48569.120256737791</v>
      </c>
      <c r="O398" s="11" t="s">
        <v>16</v>
      </c>
      <c r="P398" s="11">
        <v>42418</v>
      </c>
    </row>
    <row r="399" spans="1:16" ht="51" x14ac:dyDescent="0.25">
      <c r="A399" s="6">
        <v>397</v>
      </c>
      <c r="B399" s="6" t="s">
        <v>691</v>
      </c>
      <c r="C399" s="6">
        <v>5577150</v>
      </c>
      <c r="D399" s="7" t="s">
        <v>320</v>
      </c>
      <c r="E399" s="7" t="s">
        <v>2</v>
      </c>
      <c r="F399" s="7" t="s">
        <v>13</v>
      </c>
      <c r="G399" s="8" t="s">
        <v>14</v>
      </c>
      <c r="H399" s="6" t="s">
        <v>15</v>
      </c>
      <c r="I399" s="6">
        <v>2</v>
      </c>
      <c r="J399" s="9">
        <v>217.7017680508479</v>
      </c>
      <c r="K399" s="10">
        <v>435.40353610169581</v>
      </c>
      <c r="L399" s="10">
        <v>256.88808630000051</v>
      </c>
      <c r="M399" s="10">
        <f t="shared" si="6"/>
        <v>78.372636498305212</v>
      </c>
      <c r="N399" s="10">
        <v>513.77617260000102</v>
      </c>
      <c r="O399" s="11" t="s">
        <v>16</v>
      </c>
      <c r="P399" s="11">
        <v>42520</v>
      </c>
    </row>
    <row r="400" spans="1:16" ht="51" x14ac:dyDescent="0.25">
      <c r="A400" s="6">
        <v>398</v>
      </c>
      <c r="B400" s="6" t="s">
        <v>692</v>
      </c>
      <c r="C400" s="6">
        <v>5892600</v>
      </c>
      <c r="D400" s="7" t="s">
        <v>321</v>
      </c>
      <c r="E400" s="7" t="s">
        <v>2</v>
      </c>
      <c r="F400" s="7" t="s">
        <v>13</v>
      </c>
      <c r="G400" s="8" t="s">
        <v>14</v>
      </c>
      <c r="H400" s="6" t="s">
        <v>15</v>
      </c>
      <c r="I400" s="6">
        <v>1</v>
      </c>
      <c r="J400" s="9">
        <v>286.655601584365</v>
      </c>
      <c r="K400" s="10">
        <v>286.655601584365</v>
      </c>
      <c r="L400" s="10">
        <v>338.2536098695507</v>
      </c>
      <c r="M400" s="10">
        <f t="shared" si="6"/>
        <v>51.598008285185699</v>
      </c>
      <c r="N400" s="10">
        <v>338.2536098695507</v>
      </c>
      <c r="O400" s="11" t="s">
        <v>16</v>
      </c>
      <c r="P400" s="11">
        <v>42446</v>
      </c>
    </row>
    <row r="401" spans="1:16" ht="51" x14ac:dyDescent="0.25">
      <c r="A401" s="6">
        <v>399</v>
      </c>
      <c r="B401" s="6" t="s">
        <v>693</v>
      </c>
      <c r="C401" s="6">
        <v>103808220</v>
      </c>
      <c r="D401" s="7" t="s">
        <v>322</v>
      </c>
      <c r="E401" s="7" t="s">
        <v>2</v>
      </c>
      <c r="F401" s="7" t="s">
        <v>13</v>
      </c>
      <c r="G401" s="8" t="s">
        <v>14</v>
      </c>
      <c r="H401" s="6" t="s">
        <v>15</v>
      </c>
      <c r="I401" s="6">
        <v>3</v>
      </c>
      <c r="J401" s="9">
        <v>251.74007978491576</v>
      </c>
      <c r="K401" s="10">
        <v>755.22023935474726</v>
      </c>
      <c r="L401" s="10">
        <v>297.05329414620059</v>
      </c>
      <c r="M401" s="10">
        <f t="shared" si="6"/>
        <v>135.93964308385443</v>
      </c>
      <c r="N401" s="10">
        <v>891.1598824386017</v>
      </c>
      <c r="O401" s="11" t="s">
        <v>16</v>
      </c>
      <c r="P401" s="11">
        <v>42481</v>
      </c>
    </row>
    <row r="402" spans="1:16" ht="51" x14ac:dyDescent="0.25">
      <c r="A402" s="6">
        <v>400</v>
      </c>
      <c r="B402" s="6" t="s">
        <v>694</v>
      </c>
      <c r="C402" s="6">
        <v>5893080</v>
      </c>
      <c r="D402" s="7" t="s">
        <v>323</v>
      </c>
      <c r="E402" s="7" t="s">
        <v>2</v>
      </c>
      <c r="F402" s="7" t="s">
        <v>22</v>
      </c>
      <c r="G402" s="8" t="s">
        <v>23</v>
      </c>
      <c r="H402" s="6" t="s">
        <v>15</v>
      </c>
      <c r="I402" s="6">
        <v>20</v>
      </c>
      <c r="J402" s="9">
        <v>620.84542377365585</v>
      </c>
      <c r="K402" s="10">
        <v>12416.908475473118</v>
      </c>
      <c r="L402" s="10">
        <v>732.59760005291389</v>
      </c>
      <c r="M402" s="10">
        <f t="shared" si="6"/>
        <v>2235.0435255851608</v>
      </c>
      <c r="N402" s="10">
        <v>14651.952001058278</v>
      </c>
      <c r="O402" s="11" t="s">
        <v>16</v>
      </c>
      <c r="P402" s="11">
        <v>42409</v>
      </c>
    </row>
    <row r="403" spans="1:16" ht="51" x14ac:dyDescent="0.25">
      <c r="A403" s="6">
        <v>401</v>
      </c>
      <c r="B403" s="6" t="s">
        <v>695</v>
      </c>
      <c r="C403" s="6">
        <v>5893200</v>
      </c>
      <c r="D403" s="7" t="s">
        <v>324</v>
      </c>
      <c r="E403" s="7" t="s">
        <v>2</v>
      </c>
      <c r="F403" s="7" t="s">
        <v>13</v>
      </c>
      <c r="G403" s="8" t="s">
        <v>14</v>
      </c>
      <c r="H403" s="6" t="s">
        <v>15</v>
      </c>
      <c r="I403" s="6">
        <v>62</v>
      </c>
      <c r="J403" s="9">
        <v>6129.5016875400124</v>
      </c>
      <c r="K403" s="10">
        <v>380029.10462748079</v>
      </c>
      <c r="L403" s="10">
        <v>7232.8119912972143</v>
      </c>
      <c r="M403" s="10">
        <f t="shared" si="6"/>
        <v>68405.238832946518</v>
      </c>
      <c r="N403" s="10">
        <v>448434.34346042731</v>
      </c>
      <c r="O403" s="11" t="s">
        <v>16</v>
      </c>
      <c r="P403" s="11">
        <v>42117</v>
      </c>
    </row>
    <row r="404" spans="1:16" ht="51" x14ac:dyDescent="0.25">
      <c r="A404" s="6">
        <v>402</v>
      </c>
      <c r="B404" s="6" t="s">
        <v>695</v>
      </c>
      <c r="C404" s="6">
        <v>5893200</v>
      </c>
      <c r="D404" s="7" t="s">
        <v>324</v>
      </c>
      <c r="E404" s="7" t="s">
        <v>2</v>
      </c>
      <c r="F404" s="7" t="s">
        <v>13</v>
      </c>
      <c r="G404" s="8" t="s">
        <v>14</v>
      </c>
      <c r="H404" s="6" t="s">
        <v>15</v>
      </c>
      <c r="I404" s="6">
        <v>17</v>
      </c>
      <c r="J404" s="9">
        <v>6810.5574306000135</v>
      </c>
      <c r="K404" s="10">
        <v>115779.47632020024</v>
      </c>
      <c r="L404" s="10">
        <v>8036.4577681080154</v>
      </c>
      <c r="M404" s="10">
        <f t="shared" si="6"/>
        <v>20840.305737636038</v>
      </c>
      <c r="N404" s="10">
        <v>136619.78205783627</v>
      </c>
      <c r="O404" s="11" t="s">
        <v>16</v>
      </c>
      <c r="P404" s="11">
        <v>42152</v>
      </c>
    </row>
    <row r="405" spans="1:16" ht="51" x14ac:dyDescent="0.25">
      <c r="A405" s="6">
        <v>403</v>
      </c>
      <c r="B405" s="6" t="s">
        <v>695</v>
      </c>
      <c r="C405" s="6">
        <v>5893200</v>
      </c>
      <c r="D405" s="7" t="s">
        <v>324</v>
      </c>
      <c r="E405" s="7" t="s">
        <v>2</v>
      </c>
      <c r="F405" s="7" t="s">
        <v>13</v>
      </c>
      <c r="G405" s="8" t="s">
        <v>14</v>
      </c>
      <c r="H405" s="6" t="s">
        <v>15</v>
      </c>
      <c r="I405" s="6">
        <v>7</v>
      </c>
      <c r="J405" s="9">
        <v>6810.5574306000135</v>
      </c>
      <c r="K405" s="10">
        <v>47673.902014200095</v>
      </c>
      <c r="L405" s="10">
        <v>8036.4577681080154</v>
      </c>
      <c r="M405" s="10">
        <f t="shared" si="6"/>
        <v>8581.3023625560163</v>
      </c>
      <c r="N405" s="10">
        <v>56255.204376756112</v>
      </c>
      <c r="O405" s="11" t="s">
        <v>16</v>
      </c>
      <c r="P405" s="11">
        <v>42152</v>
      </c>
    </row>
    <row r="406" spans="1:16" ht="51" x14ac:dyDescent="0.25">
      <c r="A406" s="6">
        <v>404</v>
      </c>
      <c r="B406" s="6" t="s">
        <v>695</v>
      </c>
      <c r="C406" s="6">
        <v>5893200</v>
      </c>
      <c r="D406" s="7" t="s">
        <v>324</v>
      </c>
      <c r="E406" s="7" t="s">
        <v>2</v>
      </c>
      <c r="F406" s="7" t="s">
        <v>53</v>
      </c>
      <c r="G406" s="8" t="s">
        <v>54</v>
      </c>
      <c r="H406" s="6" t="s">
        <v>15</v>
      </c>
      <c r="I406" s="6">
        <v>2</v>
      </c>
      <c r="J406" s="9">
        <v>6981.3115218000157</v>
      </c>
      <c r="K406" s="10">
        <v>13962.623043600031</v>
      </c>
      <c r="L406" s="10">
        <v>8237.9475957240174</v>
      </c>
      <c r="M406" s="10">
        <f t="shared" si="6"/>
        <v>2513.2721478480034</v>
      </c>
      <c r="N406" s="10">
        <v>16475.895191448035</v>
      </c>
      <c r="O406" s="11" t="s">
        <v>16</v>
      </c>
      <c r="P406" s="11">
        <v>42520</v>
      </c>
    </row>
    <row r="407" spans="1:16" ht="51" x14ac:dyDescent="0.25">
      <c r="A407" s="6">
        <v>405</v>
      </c>
      <c r="B407" s="6" t="s">
        <v>696</v>
      </c>
      <c r="C407" s="6">
        <v>216914</v>
      </c>
      <c r="D407" s="7" t="s">
        <v>325</v>
      </c>
      <c r="E407" s="7" t="s">
        <v>2</v>
      </c>
      <c r="F407" s="7" t="s">
        <v>53</v>
      </c>
      <c r="G407" s="8" t="s">
        <v>54</v>
      </c>
      <c r="H407" s="6" t="s">
        <v>15</v>
      </c>
      <c r="I407" s="6">
        <v>10</v>
      </c>
      <c r="J407" s="9">
        <v>12678.560388697528</v>
      </c>
      <c r="K407" s="10">
        <v>126785.60388697528</v>
      </c>
      <c r="L407" s="10">
        <v>14960.701258663083</v>
      </c>
      <c r="M407" s="10">
        <f t="shared" si="6"/>
        <v>22821.408699655542</v>
      </c>
      <c r="N407" s="10">
        <v>149607.01258663082</v>
      </c>
      <c r="O407" s="11" t="s">
        <v>16</v>
      </c>
      <c r="P407" s="11">
        <v>42404</v>
      </c>
    </row>
    <row r="408" spans="1:16" ht="51" x14ac:dyDescent="0.25">
      <c r="A408" s="6">
        <v>406</v>
      </c>
      <c r="B408" s="6" t="s">
        <v>696</v>
      </c>
      <c r="C408" s="6">
        <v>216914</v>
      </c>
      <c r="D408" s="7" t="s">
        <v>325</v>
      </c>
      <c r="E408" s="7" t="s">
        <v>2</v>
      </c>
      <c r="F408" s="7" t="s">
        <v>53</v>
      </c>
      <c r="G408" s="8" t="s">
        <v>54</v>
      </c>
      <c r="H408" s="6" t="s">
        <v>15</v>
      </c>
      <c r="I408" s="6">
        <v>6</v>
      </c>
      <c r="J408" s="9">
        <v>12368.458762357526</v>
      </c>
      <c r="K408" s="10">
        <v>74210.752574145154</v>
      </c>
      <c r="L408" s="10">
        <v>14594.781339581879</v>
      </c>
      <c r="M408" s="10">
        <f t="shared" si="6"/>
        <v>13357.935463346119</v>
      </c>
      <c r="N408" s="10">
        <v>87568.688037491273</v>
      </c>
      <c r="O408" s="11" t="s">
        <v>16</v>
      </c>
      <c r="P408" s="11">
        <v>42086</v>
      </c>
    </row>
    <row r="409" spans="1:16" ht="51" x14ac:dyDescent="0.25">
      <c r="A409" s="6">
        <v>407</v>
      </c>
      <c r="B409" s="6" t="s">
        <v>697</v>
      </c>
      <c r="C409" s="6">
        <v>216928</v>
      </c>
      <c r="D409" s="7" t="s">
        <v>326</v>
      </c>
      <c r="E409" s="7" t="s">
        <v>27</v>
      </c>
      <c r="F409" s="7" t="s">
        <v>33</v>
      </c>
      <c r="G409" s="8" t="s">
        <v>14</v>
      </c>
      <c r="H409" s="6" t="s">
        <v>15</v>
      </c>
      <c r="I409" s="6">
        <v>1</v>
      </c>
      <c r="J409" s="9">
        <v>879.09254537567983</v>
      </c>
      <c r="K409" s="10">
        <v>879.09254537567983</v>
      </c>
      <c r="L409" s="10">
        <v>1037.3292035433021</v>
      </c>
      <c r="M409" s="10">
        <f t="shared" si="6"/>
        <v>158.23665816762229</v>
      </c>
      <c r="N409" s="10">
        <v>1037.3292035433021</v>
      </c>
      <c r="O409" s="11" t="s">
        <v>16</v>
      </c>
      <c r="P409" s="11">
        <v>42481</v>
      </c>
    </row>
    <row r="410" spans="1:16" ht="51" x14ac:dyDescent="0.25">
      <c r="A410" s="6">
        <v>408</v>
      </c>
      <c r="B410" s="6" t="s">
        <v>698</v>
      </c>
      <c r="C410" s="6">
        <v>5578140</v>
      </c>
      <c r="D410" s="7" t="s">
        <v>327</v>
      </c>
      <c r="E410" s="7" t="s">
        <v>2</v>
      </c>
      <c r="F410" s="7" t="s">
        <v>13</v>
      </c>
      <c r="G410" s="8" t="s">
        <v>14</v>
      </c>
      <c r="H410" s="6" t="s">
        <v>15</v>
      </c>
      <c r="I410" s="6">
        <v>1</v>
      </c>
      <c r="J410" s="9">
        <v>493.03047470339089</v>
      </c>
      <c r="K410" s="10">
        <v>493.03047470339089</v>
      </c>
      <c r="L410" s="10">
        <v>581.7759601500012</v>
      </c>
      <c r="M410" s="10">
        <f t="shared" si="6"/>
        <v>88.745485446610303</v>
      </c>
      <c r="N410" s="10">
        <v>581.7759601500012</v>
      </c>
      <c r="O410" s="11" t="s">
        <v>16</v>
      </c>
      <c r="P410" s="11">
        <v>42481</v>
      </c>
    </row>
    <row r="411" spans="1:16" ht="51" x14ac:dyDescent="0.25">
      <c r="A411" s="6">
        <v>409</v>
      </c>
      <c r="B411" s="6" t="s">
        <v>699</v>
      </c>
      <c r="C411" s="6">
        <v>216956</v>
      </c>
      <c r="D411" s="7" t="s">
        <v>328</v>
      </c>
      <c r="E411" s="7" t="s">
        <v>2</v>
      </c>
      <c r="F411" s="7" t="s">
        <v>13</v>
      </c>
      <c r="G411" s="8" t="s">
        <v>14</v>
      </c>
      <c r="H411" s="6" t="s">
        <v>15</v>
      </c>
      <c r="I411" s="6">
        <v>1</v>
      </c>
      <c r="J411" s="9">
        <v>3369.3495143857695</v>
      </c>
      <c r="K411" s="10">
        <v>3369.3495143857695</v>
      </c>
      <c r="L411" s="10">
        <v>3975.8324269752079</v>
      </c>
      <c r="M411" s="10">
        <f t="shared" si="6"/>
        <v>606.48291258943846</v>
      </c>
      <c r="N411" s="10">
        <v>3975.8324269752079</v>
      </c>
      <c r="O411" s="11" t="s">
        <v>16</v>
      </c>
      <c r="P411" s="11">
        <v>42299</v>
      </c>
    </row>
    <row r="412" spans="1:16" ht="51" x14ac:dyDescent="0.25">
      <c r="A412" s="6">
        <v>410</v>
      </c>
      <c r="B412" s="6" t="s">
        <v>700</v>
      </c>
      <c r="C412" s="6">
        <v>105420660</v>
      </c>
      <c r="D412" s="7" t="s">
        <v>329</v>
      </c>
      <c r="E412" s="7" t="s">
        <v>2</v>
      </c>
      <c r="F412" s="7" t="s">
        <v>40</v>
      </c>
      <c r="G412" s="8" t="s">
        <v>41</v>
      </c>
      <c r="H412" s="6" t="s">
        <v>15</v>
      </c>
      <c r="I412" s="6">
        <v>4</v>
      </c>
      <c r="J412" s="9">
        <v>435.17302834728906</v>
      </c>
      <c r="K412" s="10">
        <v>1740.6921133891562</v>
      </c>
      <c r="L412" s="10">
        <v>513.5041734498011</v>
      </c>
      <c r="M412" s="10">
        <f t="shared" si="6"/>
        <v>313.32458041004816</v>
      </c>
      <c r="N412" s="10">
        <v>2054.0166937992044</v>
      </c>
      <c r="O412" s="11" t="s">
        <v>16</v>
      </c>
      <c r="P412" s="11">
        <v>42507</v>
      </c>
    </row>
    <row r="413" spans="1:16" ht="51" x14ac:dyDescent="0.25">
      <c r="A413" s="6">
        <v>411</v>
      </c>
      <c r="B413" s="6" t="s">
        <v>700</v>
      </c>
      <c r="C413" s="6">
        <v>105420660</v>
      </c>
      <c r="D413" s="7" t="s">
        <v>329</v>
      </c>
      <c r="E413" s="7" t="s">
        <v>2</v>
      </c>
      <c r="F413" s="7" t="s">
        <v>40</v>
      </c>
      <c r="G413" s="8" t="s">
        <v>41</v>
      </c>
      <c r="H413" s="6" t="s">
        <v>15</v>
      </c>
      <c r="I413" s="6">
        <v>4</v>
      </c>
      <c r="J413" s="9">
        <v>435.17302834728906</v>
      </c>
      <c r="K413" s="10">
        <v>1740.6921133891562</v>
      </c>
      <c r="L413" s="10">
        <v>513.5041734498011</v>
      </c>
      <c r="M413" s="10">
        <f t="shared" si="6"/>
        <v>313.32458041004816</v>
      </c>
      <c r="N413" s="10">
        <v>2054.0166937992044</v>
      </c>
      <c r="O413" s="11" t="s">
        <v>16</v>
      </c>
      <c r="P413" s="11">
        <v>42424</v>
      </c>
    </row>
    <row r="414" spans="1:16" ht="51" x14ac:dyDescent="0.25">
      <c r="A414" s="6">
        <v>412</v>
      </c>
      <c r="B414" s="6" t="s">
        <v>701</v>
      </c>
      <c r="C414" s="6">
        <v>2665200</v>
      </c>
      <c r="D414" s="7" t="s">
        <v>330</v>
      </c>
      <c r="E414" s="7" t="s">
        <v>2</v>
      </c>
      <c r="F414" s="7" t="s">
        <v>35</v>
      </c>
      <c r="G414" s="8" t="s">
        <v>36</v>
      </c>
      <c r="H414" s="6" t="s">
        <v>15</v>
      </c>
      <c r="I414" s="6">
        <v>1</v>
      </c>
      <c r="J414" s="9">
        <v>1037.0781671712734</v>
      </c>
      <c r="K414" s="10">
        <v>1037.0781671712734</v>
      </c>
      <c r="L414" s="10">
        <v>1223.7522372621027</v>
      </c>
      <c r="M414" s="10">
        <f t="shared" si="6"/>
        <v>186.67407009082922</v>
      </c>
      <c r="N414" s="10">
        <v>1223.7522372621027</v>
      </c>
      <c r="O414" s="11" t="s">
        <v>16</v>
      </c>
      <c r="P414" s="11">
        <v>40663</v>
      </c>
    </row>
    <row r="415" spans="1:16" ht="51" x14ac:dyDescent="0.25">
      <c r="A415" s="6">
        <v>413</v>
      </c>
      <c r="B415" s="6" t="s">
        <v>702</v>
      </c>
      <c r="C415" s="6">
        <v>33363997</v>
      </c>
      <c r="D415" s="7" t="s">
        <v>331</v>
      </c>
      <c r="E415" s="7" t="s">
        <v>2</v>
      </c>
      <c r="F415" s="7" t="s">
        <v>40</v>
      </c>
      <c r="G415" s="8" t="s">
        <v>41</v>
      </c>
      <c r="H415" s="6" t="s">
        <v>15</v>
      </c>
      <c r="I415" s="6">
        <v>11</v>
      </c>
      <c r="J415" s="9">
        <v>3323.0763015254302</v>
      </c>
      <c r="K415" s="10">
        <v>36553.839316779733</v>
      </c>
      <c r="L415" s="10">
        <v>3921.2300358000075</v>
      </c>
      <c r="M415" s="10">
        <f t="shared" si="6"/>
        <v>6579.6910770203467</v>
      </c>
      <c r="N415" s="10">
        <v>43133.53039380008</v>
      </c>
      <c r="O415" s="11" t="s">
        <v>16</v>
      </c>
      <c r="P415" s="11">
        <v>42088</v>
      </c>
    </row>
    <row r="416" spans="1:16" ht="51" x14ac:dyDescent="0.25">
      <c r="A416" s="6">
        <v>414</v>
      </c>
      <c r="B416" s="6" t="s">
        <v>702</v>
      </c>
      <c r="C416" s="6">
        <v>33363997</v>
      </c>
      <c r="D416" s="7" t="s">
        <v>331</v>
      </c>
      <c r="E416" s="7" t="s">
        <v>2</v>
      </c>
      <c r="F416" s="7" t="s">
        <v>53</v>
      </c>
      <c r="G416" s="8" t="s">
        <v>54</v>
      </c>
      <c r="H416" s="6" t="s">
        <v>15</v>
      </c>
      <c r="I416" s="6">
        <v>6</v>
      </c>
      <c r="J416" s="9">
        <v>3323.0763015254302</v>
      </c>
      <c r="K416" s="10">
        <v>19938.45780915258</v>
      </c>
      <c r="L416" s="10">
        <v>3921.2300358000075</v>
      </c>
      <c r="M416" s="10">
        <f t="shared" si="6"/>
        <v>3588.9224056474632</v>
      </c>
      <c r="N416" s="10">
        <v>23527.380214800043</v>
      </c>
      <c r="O416" s="11" t="s">
        <v>16</v>
      </c>
      <c r="P416" s="11">
        <v>42088</v>
      </c>
    </row>
    <row r="417" spans="1:16" ht="25.5" x14ac:dyDescent="0.25">
      <c r="A417" s="6">
        <v>415</v>
      </c>
      <c r="B417" s="6" t="s">
        <v>702</v>
      </c>
      <c r="C417" s="6">
        <v>33363997</v>
      </c>
      <c r="D417" s="7" t="s">
        <v>331</v>
      </c>
      <c r="E417" s="7" t="s">
        <v>27</v>
      </c>
      <c r="F417" s="7" t="s">
        <v>37</v>
      </c>
      <c r="G417" s="8" t="s">
        <v>38</v>
      </c>
      <c r="H417" s="6" t="s">
        <v>15</v>
      </c>
      <c r="I417" s="6">
        <v>4</v>
      </c>
      <c r="J417" s="9">
        <v>3323.0763015254302</v>
      </c>
      <c r="K417" s="10">
        <v>13292.305206101721</v>
      </c>
      <c r="L417" s="10">
        <v>3921.2300358000075</v>
      </c>
      <c r="M417" s="10">
        <f t="shared" si="6"/>
        <v>2392.6149370983094</v>
      </c>
      <c r="N417" s="10">
        <v>15684.92014320003</v>
      </c>
      <c r="O417" s="11" t="s">
        <v>16</v>
      </c>
      <c r="P417" s="11">
        <v>42088</v>
      </c>
    </row>
    <row r="418" spans="1:16" ht="51" x14ac:dyDescent="0.25">
      <c r="A418" s="6">
        <v>416</v>
      </c>
      <c r="B418" s="6" t="s">
        <v>702</v>
      </c>
      <c r="C418" s="6">
        <v>33363997</v>
      </c>
      <c r="D418" s="7" t="s">
        <v>331</v>
      </c>
      <c r="E418" s="7" t="s">
        <v>27</v>
      </c>
      <c r="F418" s="7" t="s">
        <v>283</v>
      </c>
      <c r="G418" s="8" t="s">
        <v>41</v>
      </c>
      <c r="H418" s="6" t="s">
        <v>15</v>
      </c>
      <c r="I418" s="6">
        <v>4</v>
      </c>
      <c r="J418" s="9">
        <v>3323.0763015254302</v>
      </c>
      <c r="K418" s="10">
        <v>13292.305206101721</v>
      </c>
      <c r="L418" s="10">
        <v>3921.2300358000075</v>
      </c>
      <c r="M418" s="10">
        <f t="shared" si="6"/>
        <v>2392.6149370983094</v>
      </c>
      <c r="N418" s="10">
        <v>15684.92014320003</v>
      </c>
      <c r="O418" s="11" t="s">
        <v>16</v>
      </c>
      <c r="P418" s="11">
        <v>42088</v>
      </c>
    </row>
    <row r="419" spans="1:16" ht="51" x14ac:dyDescent="0.25">
      <c r="A419" s="6">
        <v>417</v>
      </c>
      <c r="B419" s="6" t="s">
        <v>703</v>
      </c>
      <c r="C419" s="6">
        <v>217147</v>
      </c>
      <c r="D419" s="7" t="s">
        <v>332</v>
      </c>
      <c r="E419" s="7" t="s">
        <v>2</v>
      </c>
      <c r="F419" s="7" t="s">
        <v>40</v>
      </c>
      <c r="G419" s="8" t="s">
        <v>41</v>
      </c>
      <c r="H419" s="6" t="s">
        <v>15</v>
      </c>
      <c r="I419" s="6">
        <v>10</v>
      </c>
      <c r="J419" s="9">
        <v>444.26527866000094</v>
      </c>
      <c r="K419" s="10">
        <v>4442.6527866000097</v>
      </c>
      <c r="L419" s="10">
        <v>524.23302881880113</v>
      </c>
      <c r="M419" s="10">
        <f t="shared" si="6"/>
        <v>799.67750158800118</v>
      </c>
      <c r="N419" s="10">
        <v>5242.3302881880109</v>
      </c>
      <c r="O419" s="11" t="s">
        <v>16</v>
      </c>
      <c r="P419" s="11">
        <v>42451</v>
      </c>
    </row>
    <row r="420" spans="1:16" ht="51" x14ac:dyDescent="0.25">
      <c r="A420" s="6">
        <v>418</v>
      </c>
      <c r="B420" s="6" t="s">
        <v>704</v>
      </c>
      <c r="C420" s="6">
        <v>217158</v>
      </c>
      <c r="D420" s="7" t="s">
        <v>333</v>
      </c>
      <c r="E420" s="7" t="s">
        <v>2</v>
      </c>
      <c r="F420" s="7" t="s">
        <v>53</v>
      </c>
      <c r="G420" s="8" t="s">
        <v>54</v>
      </c>
      <c r="H420" s="6" t="s">
        <v>15</v>
      </c>
      <c r="I420" s="6">
        <v>19</v>
      </c>
      <c r="J420" s="9">
        <v>5676.089163902554</v>
      </c>
      <c r="K420" s="10">
        <v>107845.69411414853</v>
      </c>
      <c r="L420" s="10">
        <v>6697.7852134050136</v>
      </c>
      <c r="M420" s="10">
        <f t="shared" si="6"/>
        <v>19412.22494054673</v>
      </c>
      <c r="N420" s="10">
        <v>127257.91905469526</v>
      </c>
      <c r="O420" s="11" t="s">
        <v>16</v>
      </c>
      <c r="P420" s="11">
        <v>42088</v>
      </c>
    </row>
    <row r="421" spans="1:16" ht="51" x14ac:dyDescent="0.25">
      <c r="A421" s="6">
        <v>419</v>
      </c>
      <c r="B421" s="6" t="s">
        <v>705</v>
      </c>
      <c r="C421" s="6">
        <v>106605540</v>
      </c>
      <c r="D421" s="7" t="s">
        <v>334</v>
      </c>
      <c r="E421" s="7" t="s">
        <v>2</v>
      </c>
      <c r="F421" s="7" t="s">
        <v>13</v>
      </c>
      <c r="G421" s="8" t="s">
        <v>14</v>
      </c>
      <c r="H421" s="6" t="s">
        <v>15</v>
      </c>
      <c r="I421" s="6">
        <v>10</v>
      </c>
      <c r="J421" s="9">
        <v>26.405943865932262</v>
      </c>
      <c r="K421" s="10">
        <v>264.05943865932261</v>
      </c>
      <c r="L421" s="10">
        <v>31.159013761800068</v>
      </c>
      <c r="M421" s="10">
        <f t="shared" si="6"/>
        <v>47.530698958678045</v>
      </c>
      <c r="N421" s="10">
        <v>311.59013761800065</v>
      </c>
      <c r="O421" s="11" t="s">
        <v>16</v>
      </c>
      <c r="P421" s="11">
        <v>42417</v>
      </c>
    </row>
    <row r="422" spans="1:16" ht="51" x14ac:dyDescent="0.25">
      <c r="A422" s="6">
        <v>420</v>
      </c>
      <c r="B422" s="6" t="s">
        <v>706</v>
      </c>
      <c r="C422" s="6">
        <v>217294</v>
      </c>
      <c r="D422" s="7" t="s">
        <v>335</v>
      </c>
      <c r="E422" s="7" t="s">
        <v>2</v>
      </c>
      <c r="F422" s="7" t="s">
        <v>13</v>
      </c>
      <c r="G422" s="8" t="s">
        <v>14</v>
      </c>
      <c r="H422" s="6" t="s">
        <v>15</v>
      </c>
      <c r="I422" s="6">
        <v>2</v>
      </c>
      <c r="J422" s="9">
        <v>188.24799943220376</v>
      </c>
      <c r="K422" s="10">
        <v>376.49599886440751</v>
      </c>
      <c r="L422" s="10">
        <v>222.13263933000042</v>
      </c>
      <c r="M422" s="10">
        <f t="shared" si="6"/>
        <v>67.76927979559332</v>
      </c>
      <c r="N422" s="10">
        <v>444.26527866000083</v>
      </c>
      <c r="O422" s="11" t="s">
        <v>16</v>
      </c>
      <c r="P422" s="11">
        <v>42440</v>
      </c>
    </row>
    <row r="423" spans="1:16" ht="51" x14ac:dyDescent="0.25">
      <c r="A423" s="6">
        <v>421</v>
      </c>
      <c r="B423" s="6" t="s">
        <v>707</v>
      </c>
      <c r="C423" s="6">
        <v>5587140</v>
      </c>
      <c r="D423" s="7" t="s">
        <v>336</v>
      </c>
      <c r="E423" s="7" t="s">
        <v>2</v>
      </c>
      <c r="F423" s="7" t="s">
        <v>13</v>
      </c>
      <c r="G423" s="8" t="s">
        <v>14</v>
      </c>
      <c r="H423" s="6" t="s">
        <v>15</v>
      </c>
      <c r="I423" s="6">
        <v>1</v>
      </c>
      <c r="J423" s="9">
        <v>24.568284823855983</v>
      </c>
      <c r="K423" s="10">
        <v>24.568284823855983</v>
      </c>
      <c r="L423" s="10">
        <v>28.990576092150057</v>
      </c>
      <c r="M423" s="10">
        <f t="shared" si="6"/>
        <v>4.4222912682940745</v>
      </c>
      <c r="N423" s="10">
        <v>28.990576092150057</v>
      </c>
      <c r="O423" s="11" t="s">
        <v>16</v>
      </c>
      <c r="P423" s="11">
        <v>42481</v>
      </c>
    </row>
    <row r="424" spans="1:16" ht="51" x14ac:dyDescent="0.25">
      <c r="A424" s="6">
        <v>422</v>
      </c>
      <c r="B424" s="6" t="s">
        <v>708</v>
      </c>
      <c r="C424" s="6">
        <v>4265517</v>
      </c>
      <c r="D424" s="7" t="s">
        <v>337</v>
      </c>
      <c r="E424" s="7" t="s">
        <v>2</v>
      </c>
      <c r="F424" s="7" t="s">
        <v>13</v>
      </c>
      <c r="G424" s="8" t="s">
        <v>14</v>
      </c>
      <c r="H424" s="6" t="s">
        <v>15</v>
      </c>
      <c r="I424" s="6">
        <v>2</v>
      </c>
      <c r="J424" s="9">
        <v>51.100327721822147</v>
      </c>
      <c r="K424" s="10">
        <v>102.20065544364429</v>
      </c>
      <c r="L424" s="10">
        <v>60.298386711750133</v>
      </c>
      <c r="M424" s="10">
        <f t="shared" si="6"/>
        <v>18.396117979855973</v>
      </c>
      <c r="N424" s="10">
        <v>120.59677342350027</v>
      </c>
      <c r="O424" s="11" t="s">
        <v>16</v>
      </c>
      <c r="P424" s="11">
        <v>41190</v>
      </c>
    </row>
    <row r="425" spans="1:16" ht="51" x14ac:dyDescent="0.25">
      <c r="A425" s="6">
        <v>423</v>
      </c>
      <c r="B425" s="6" t="s">
        <v>709</v>
      </c>
      <c r="C425" s="6">
        <v>3807819</v>
      </c>
      <c r="D425" s="7" t="s">
        <v>338</v>
      </c>
      <c r="E425" s="7" t="s">
        <v>2</v>
      </c>
      <c r="F425" s="7" t="s">
        <v>13</v>
      </c>
      <c r="G425" s="8" t="s">
        <v>14</v>
      </c>
      <c r="H425" s="6" t="s">
        <v>15</v>
      </c>
      <c r="I425" s="6">
        <v>2</v>
      </c>
      <c r="J425" s="9">
        <v>118.40955658474601</v>
      </c>
      <c r="K425" s="10">
        <v>236.81911316949203</v>
      </c>
      <c r="L425" s="10">
        <v>139.7232767700003</v>
      </c>
      <c r="M425" s="10">
        <f t="shared" si="6"/>
        <v>42.627440370508566</v>
      </c>
      <c r="N425" s="10">
        <v>279.44655354000059</v>
      </c>
      <c r="O425" s="11" t="s">
        <v>16</v>
      </c>
      <c r="P425" s="11">
        <v>41190</v>
      </c>
    </row>
    <row r="426" spans="1:16" ht="51" x14ac:dyDescent="0.25">
      <c r="A426" s="6">
        <v>424</v>
      </c>
      <c r="B426" s="6" t="s">
        <v>710</v>
      </c>
      <c r="C426" s="6">
        <v>3807849</v>
      </c>
      <c r="D426" s="7" t="s">
        <v>339</v>
      </c>
      <c r="E426" s="7" t="s">
        <v>2</v>
      </c>
      <c r="F426" s="7" t="s">
        <v>13</v>
      </c>
      <c r="G426" s="8" t="s">
        <v>14</v>
      </c>
      <c r="H426" s="6" t="s">
        <v>15</v>
      </c>
      <c r="I426" s="6">
        <v>2</v>
      </c>
      <c r="J426" s="9">
        <v>194.44309035063597</v>
      </c>
      <c r="K426" s="10">
        <v>388.88618070127194</v>
      </c>
      <c r="L426" s="10">
        <v>229.44284661375042</v>
      </c>
      <c r="M426" s="10">
        <f t="shared" si="6"/>
        <v>69.999512526228898</v>
      </c>
      <c r="N426" s="10">
        <v>458.88569322750084</v>
      </c>
      <c r="O426" s="11" t="s">
        <v>16</v>
      </c>
      <c r="P426" s="11">
        <v>41190</v>
      </c>
    </row>
    <row r="427" spans="1:16" s="22" customFormat="1" hidden="1" x14ac:dyDescent="0.25">
      <c r="A427" s="16"/>
      <c r="B427" s="16"/>
      <c r="C427" s="16"/>
      <c r="D427" s="17"/>
      <c r="E427" s="17"/>
      <c r="F427" s="17"/>
      <c r="G427" s="18"/>
      <c r="H427" s="16"/>
      <c r="I427" s="16"/>
      <c r="J427" s="19"/>
      <c r="K427" s="20"/>
      <c r="L427" s="20"/>
      <c r="M427" s="20"/>
      <c r="N427" s="20"/>
      <c r="O427" s="21"/>
      <c r="P427" s="21"/>
    </row>
    <row r="428" spans="1:16" ht="51" x14ac:dyDescent="0.25">
      <c r="A428" s="6">
        <v>426</v>
      </c>
      <c r="B428" s="6" t="s">
        <v>711</v>
      </c>
      <c r="C428" s="6">
        <v>122087250</v>
      </c>
      <c r="D428" s="7" t="s">
        <v>340</v>
      </c>
      <c r="E428" s="7" t="s">
        <v>2</v>
      </c>
      <c r="F428" s="7" t="s">
        <v>13</v>
      </c>
      <c r="G428" s="8" t="s">
        <v>14</v>
      </c>
      <c r="H428" s="6" t="s">
        <v>15</v>
      </c>
      <c r="I428" s="6">
        <v>4</v>
      </c>
      <c r="J428" s="9">
        <v>439.73195949000086</v>
      </c>
      <c r="K428" s="10">
        <v>1758.9278379600034</v>
      </c>
      <c r="L428" s="10">
        <v>518.88371219820101</v>
      </c>
      <c r="M428" s="10">
        <f t="shared" si="6"/>
        <v>316.6070108328006</v>
      </c>
      <c r="N428" s="10">
        <v>2075.534848792804</v>
      </c>
      <c r="O428" s="11" t="s">
        <v>16</v>
      </c>
      <c r="P428" s="11">
        <v>42688</v>
      </c>
    </row>
    <row r="429" spans="1:16" ht="63.75" x14ac:dyDescent="0.25">
      <c r="A429" s="6">
        <v>427</v>
      </c>
      <c r="B429" s="6" t="s">
        <v>711</v>
      </c>
      <c r="C429" s="6">
        <v>122087250</v>
      </c>
      <c r="D429" s="7" t="s">
        <v>340</v>
      </c>
      <c r="E429" s="7" t="s">
        <v>2</v>
      </c>
      <c r="F429" s="7" t="s">
        <v>341</v>
      </c>
      <c r="G429" s="8" t="s">
        <v>342</v>
      </c>
      <c r="H429" s="6" t="s">
        <v>15</v>
      </c>
      <c r="I429" s="6">
        <v>2</v>
      </c>
      <c r="J429" s="9">
        <v>439.73195949000086</v>
      </c>
      <c r="K429" s="10">
        <v>879.46391898000172</v>
      </c>
      <c r="L429" s="10">
        <v>518.88371219820101</v>
      </c>
      <c r="M429" s="10">
        <f t="shared" si="6"/>
        <v>158.3035054164003</v>
      </c>
      <c r="N429" s="10">
        <v>1037.767424396402</v>
      </c>
      <c r="O429" s="11" t="s">
        <v>16</v>
      </c>
      <c r="P429" s="11">
        <v>42688</v>
      </c>
    </row>
    <row r="430" spans="1:16" ht="51" x14ac:dyDescent="0.25">
      <c r="A430" s="6">
        <v>428</v>
      </c>
      <c r="B430" s="6" t="s">
        <v>712</v>
      </c>
      <c r="C430" s="6">
        <v>5588070</v>
      </c>
      <c r="D430" s="7" t="s">
        <v>343</v>
      </c>
      <c r="E430" s="7" t="s">
        <v>2</v>
      </c>
      <c r="F430" s="7" t="s">
        <v>40</v>
      </c>
      <c r="G430" s="8" t="s">
        <v>41</v>
      </c>
      <c r="H430" s="6" t="s">
        <v>15</v>
      </c>
      <c r="I430" s="6">
        <v>10</v>
      </c>
      <c r="J430" s="9">
        <v>38.033779477118728</v>
      </c>
      <c r="K430" s="10">
        <v>380.33779477118725</v>
      </c>
      <c r="L430" s="10">
        <v>44.879859783000093</v>
      </c>
      <c r="M430" s="10">
        <f t="shared" si="6"/>
        <v>68.460803058813667</v>
      </c>
      <c r="N430" s="10">
        <v>448.79859783000092</v>
      </c>
      <c r="O430" s="11" t="s">
        <v>16</v>
      </c>
      <c r="P430" s="11">
        <v>42424</v>
      </c>
    </row>
    <row r="431" spans="1:16" ht="51" x14ac:dyDescent="0.25">
      <c r="A431" s="6">
        <v>429</v>
      </c>
      <c r="B431" s="6" t="s">
        <v>713</v>
      </c>
      <c r="C431" s="6">
        <v>16619550</v>
      </c>
      <c r="D431" s="7" t="s">
        <v>344</v>
      </c>
      <c r="E431" s="7" t="s">
        <v>2</v>
      </c>
      <c r="F431" s="7" t="s">
        <v>53</v>
      </c>
      <c r="G431" s="8" t="s">
        <v>54</v>
      </c>
      <c r="H431" s="6" t="s">
        <v>15</v>
      </c>
      <c r="I431" s="6">
        <v>10</v>
      </c>
      <c r="J431" s="9">
        <v>82.585501817796782</v>
      </c>
      <c r="K431" s="10">
        <v>825.85501817796785</v>
      </c>
      <c r="L431" s="10">
        <v>97.450892145000196</v>
      </c>
      <c r="M431" s="10">
        <f t="shared" si="6"/>
        <v>148.6539032720342</v>
      </c>
      <c r="N431" s="10">
        <v>974.50892145000205</v>
      </c>
      <c r="O431" s="11" t="s">
        <v>16</v>
      </c>
      <c r="P431" s="11">
        <v>41570</v>
      </c>
    </row>
    <row r="432" spans="1:16" ht="51" x14ac:dyDescent="0.25">
      <c r="A432" s="6">
        <v>430</v>
      </c>
      <c r="B432" s="6" t="s">
        <v>714</v>
      </c>
      <c r="C432" s="6">
        <v>217457</v>
      </c>
      <c r="D432" s="7" t="s">
        <v>345</v>
      </c>
      <c r="E432" s="7" t="s">
        <v>2</v>
      </c>
      <c r="F432" s="7" t="s">
        <v>22</v>
      </c>
      <c r="G432" s="8" t="s">
        <v>23</v>
      </c>
      <c r="H432" s="6" t="s">
        <v>15</v>
      </c>
      <c r="I432" s="6">
        <v>2</v>
      </c>
      <c r="J432" s="9">
        <v>131.12676439703415</v>
      </c>
      <c r="K432" s="10">
        <v>262.2535287940683</v>
      </c>
      <c r="L432" s="10">
        <v>154.72958198850029</v>
      </c>
      <c r="M432" s="10">
        <f t="shared" si="6"/>
        <v>47.205635182932269</v>
      </c>
      <c r="N432" s="10">
        <v>309.45916397700057</v>
      </c>
      <c r="O432" s="11" t="s">
        <v>16</v>
      </c>
      <c r="P432" s="11">
        <v>41570</v>
      </c>
    </row>
    <row r="433" spans="1:16" ht="51" x14ac:dyDescent="0.25">
      <c r="A433" s="6">
        <v>431</v>
      </c>
      <c r="B433" s="6" t="s">
        <v>715</v>
      </c>
      <c r="C433" s="6">
        <v>3807939</v>
      </c>
      <c r="D433" s="7" t="s">
        <v>346</v>
      </c>
      <c r="E433" s="7" t="s">
        <v>2</v>
      </c>
      <c r="F433" s="7" t="s">
        <v>13</v>
      </c>
      <c r="G433" s="8" t="s">
        <v>14</v>
      </c>
      <c r="H433" s="6" t="s">
        <v>15</v>
      </c>
      <c r="I433" s="6">
        <v>31</v>
      </c>
      <c r="J433" s="9">
        <v>264.23695027125058</v>
      </c>
      <c r="K433" s="10">
        <v>8191.3454584087685</v>
      </c>
      <c r="L433" s="10">
        <v>311.79960132007568</v>
      </c>
      <c r="M433" s="10">
        <f t="shared" si="6"/>
        <v>1474.4421825135778</v>
      </c>
      <c r="N433" s="10">
        <v>9665.7876409223463</v>
      </c>
      <c r="O433" s="11" t="s">
        <v>16</v>
      </c>
      <c r="P433" s="11">
        <v>41190</v>
      </c>
    </row>
    <row r="434" spans="1:16" ht="51" x14ac:dyDescent="0.25">
      <c r="A434" s="6">
        <v>432</v>
      </c>
      <c r="B434" s="6" t="s">
        <v>716</v>
      </c>
      <c r="C434" s="6">
        <v>217486</v>
      </c>
      <c r="D434" s="7" t="s">
        <v>347</v>
      </c>
      <c r="E434" s="7" t="s">
        <v>2</v>
      </c>
      <c r="F434" s="7" t="s">
        <v>53</v>
      </c>
      <c r="G434" s="8" t="s">
        <v>54</v>
      </c>
      <c r="H434" s="6" t="s">
        <v>15</v>
      </c>
      <c r="I434" s="6">
        <v>6</v>
      </c>
      <c r="J434" s="9">
        <v>394.25962083635682</v>
      </c>
      <c r="K434" s="10">
        <v>2365.5577250181409</v>
      </c>
      <c r="L434" s="10">
        <v>465.22635258690104</v>
      </c>
      <c r="M434" s="10">
        <f t="shared" si="6"/>
        <v>425.80039050326513</v>
      </c>
      <c r="N434" s="10">
        <v>2791.358115521406</v>
      </c>
      <c r="O434" s="11" t="s">
        <v>16</v>
      </c>
      <c r="P434" s="11">
        <v>41570</v>
      </c>
    </row>
    <row r="435" spans="1:16" ht="51" x14ac:dyDescent="0.25">
      <c r="A435" s="6">
        <v>433</v>
      </c>
      <c r="B435" s="6" t="s">
        <v>717</v>
      </c>
      <c r="C435" s="6">
        <v>122087310</v>
      </c>
      <c r="D435" s="7" t="s">
        <v>348</v>
      </c>
      <c r="E435" s="7" t="s">
        <v>2</v>
      </c>
      <c r="F435" s="7" t="s">
        <v>13</v>
      </c>
      <c r="G435" s="8" t="s">
        <v>14</v>
      </c>
      <c r="H435" s="6" t="s">
        <v>15</v>
      </c>
      <c r="I435" s="6">
        <v>18</v>
      </c>
      <c r="J435" s="9">
        <v>1009.796845117502</v>
      </c>
      <c r="K435" s="10">
        <v>18176.343212115036</v>
      </c>
      <c r="L435" s="10">
        <v>1191.5602772386524</v>
      </c>
      <c r="M435" s="10">
        <f t="shared" si="6"/>
        <v>3271.7417781807053</v>
      </c>
      <c r="N435" s="10">
        <v>21448.084990295742</v>
      </c>
      <c r="O435" s="11" t="s">
        <v>16</v>
      </c>
      <c r="P435" s="11">
        <v>42688</v>
      </c>
    </row>
    <row r="436" spans="1:16" ht="51" x14ac:dyDescent="0.25">
      <c r="A436" s="6">
        <v>434</v>
      </c>
      <c r="B436" s="6" t="s">
        <v>717</v>
      </c>
      <c r="C436" s="6">
        <v>122087310</v>
      </c>
      <c r="D436" s="7" t="s">
        <v>348</v>
      </c>
      <c r="E436" s="7" t="s">
        <v>2</v>
      </c>
      <c r="F436" s="7" t="s">
        <v>13</v>
      </c>
      <c r="G436" s="8" t="s">
        <v>14</v>
      </c>
      <c r="H436" s="6" t="s">
        <v>15</v>
      </c>
      <c r="I436" s="6">
        <v>6</v>
      </c>
      <c r="J436" s="9">
        <v>1009.7968451175021</v>
      </c>
      <c r="K436" s="10">
        <v>6058.781070705013</v>
      </c>
      <c r="L436" s="10">
        <v>1191.5602772386524</v>
      </c>
      <c r="M436" s="10">
        <f t="shared" si="6"/>
        <v>1090.5805927269021</v>
      </c>
      <c r="N436" s="10">
        <v>7149.3616634319151</v>
      </c>
      <c r="O436" s="11" t="s">
        <v>16</v>
      </c>
      <c r="P436" s="11">
        <v>42703</v>
      </c>
    </row>
    <row r="437" spans="1:16" ht="51" x14ac:dyDescent="0.25">
      <c r="A437" s="6">
        <v>435</v>
      </c>
      <c r="B437" s="6" t="s">
        <v>718</v>
      </c>
      <c r="C437" s="6">
        <v>217504</v>
      </c>
      <c r="D437" s="7" t="s">
        <v>349</v>
      </c>
      <c r="E437" s="7" t="s">
        <v>2</v>
      </c>
      <c r="F437" s="7" t="s">
        <v>22</v>
      </c>
      <c r="G437" s="8" t="s">
        <v>23</v>
      </c>
      <c r="H437" s="6" t="s">
        <v>15</v>
      </c>
      <c r="I437" s="6">
        <v>2</v>
      </c>
      <c r="J437" s="9">
        <v>712.96836101695067</v>
      </c>
      <c r="K437" s="10">
        <v>1425.9367220339013</v>
      </c>
      <c r="L437" s="10">
        <v>841.30266600000175</v>
      </c>
      <c r="M437" s="10">
        <f t="shared" si="6"/>
        <v>256.66860996610217</v>
      </c>
      <c r="N437" s="10">
        <v>1682.6053320000035</v>
      </c>
      <c r="O437" s="11" t="s">
        <v>16</v>
      </c>
      <c r="P437" s="11">
        <v>41570</v>
      </c>
    </row>
    <row r="438" spans="1:16" ht="51" x14ac:dyDescent="0.25">
      <c r="A438" s="6">
        <v>436</v>
      </c>
      <c r="B438" s="14" t="s">
        <v>719</v>
      </c>
      <c r="C438" s="6">
        <v>5582820</v>
      </c>
      <c r="D438" s="7" t="s">
        <v>350</v>
      </c>
      <c r="E438" s="7" t="s">
        <v>2</v>
      </c>
      <c r="F438" s="7" t="s">
        <v>13</v>
      </c>
      <c r="G438" s="8" t="s">
        <v>14</v>
      </c>
      <c r="H438" s="6" t="s">
        <v>15</v>
      </c>
      <c r="I438" s="6">
        <v>1</v>
      </c>
      <c r="J438" s="9">
        <v>1162.8436252254908</v>
      </c>
      <c r="K438" s="10">
        <v>1162.8436252254908</v>
      </c>
      <c r="L438" s="10">
        <v>1372.155477766079</v>
      </c>
      <c r="M438" s="10">
        <f t="shared" si="6"/>
        <v>209.31185254058823</v>
      </c>
      <c r="N438" s="10">
        <v>1372.155477766079</v>
      </c>
      <c r="O438" s="11" t="s">
        <v>16</v>
      </c>
      <c r="P438" s="11">
        <v>42417</v>
      </c>
    </row>
    <row r="439" spans="1:16" ht="51" x14ac:dyDescent="0.25">
      <c r="A439" s="6">
        <v>437</v>
      </c>
      <c r="B439" s="6" t="s">
        <v>720</v>
      </c>
      <c r="C439" s="6">
        <v>5584170</v>
      </c>
      <c r="D439" s="7" t="s">
        <v>351</v>
      </c>
      <c r="E439" s="7" t="s">
        <v>2</v>
      </c>
      <c r="F439" s="7" t="s">
        <v>40</v>
      </c>
      <c r="G439" s="8" t="s">
        <v>41</v>
      </c>
      <c r="H439" s="6" t="s">
        <v>15</v>
      </c>
      <c r="I439" s="6">
        <v>10</v>
      </c>
      <c r="J439" s="9">
        <v>697.92625639830646</v>
      </c>
      <c r="K439" s="10">
        <v>6979.2625639830649</v>
      </c>
      <c r="L439" s="10">
        <v>823.55298255000162</v>
      </c>
      <c r="M439" s="10">
        <f t="shared" si="6"/>
        <v>1256.2672615169513</v>
      </c>
      <c r="N439" s="10">
        <v>8235.5298255000162</v>
      </c>
      <c r="O439" s="11" t="s">
        <v>16</v>
      </c>
      <c r="P439" s="11">
        <v>42419</v>
      </c>
    </row>
    <row r="440" spans="1:16" ht="51" x14ac:dyDescent="0.25">
      <c r="A440" s="6">
        <v>438</v>
      </c>
      <c r="B440" s="6" t="s">
        <v>721</v>
      </c>
      <c r="C440" s="6">
        <v>7934190</v>
      </c>
      <c r="D440" s="7" t="s">
        <v>352</v>
      </c>
      <c r="E440" s="7" t="s">
        <v>2</v>
      </c>
      <c r="F440" s="7" t="s">
        <v>35</v>
      </c>
      <c r="G440" s="8" t="s">
        <v>36</v>
      </c>
      <c r="H440" s="6" t="s">
        <v>15</v>
      </c>
      <c r="I440" s="6">
        <v>40</v>
      </c>
      <c r="J440" s="9">
        <v>74.92662566176287</v>
      </c>
      <c r="K440" s="10">
        <v>2997.0650264705146</v>
      </c>
      <c r="L440" s="10">
        <v>88.41341828088018</v>
      </c>
      <c r="M440" s="10">
        <f t="shared" si="6"/>
        <v>539.47170476469228</v>
      </c>
      <c r="N440" s="10">
        <v>3536.5367312352068</v>
      </c>
      <c r="O440" s="11" t="s">
        <v>16</v>
      </c>
      <c r="P440" s="11">
        <v>42086</v>
      </c>
    </row>
    <row r="441" spans="1:16" ht="51" x14ac:dyDescent="0.25">
      <c r="A441" s="6">
        <v>439</v>
      </c>
      <c r="B441" s="6" t="s">
        <v>722</v>
      </c>
      <c r="C441" s="6">
        <v>6397560</v>
      </c>
      <c r="D441" s="7" t="s">
        <v>353</v>
      </c>
      <c r="E441" s="7" t="s">
        <v>2</v>
      </c>
      <c r="F441" s="7" t="s">
        <v>13</v>
      </c>
      <c r="G441" s="8" t="s">
        <v>14</v>
      </c>
      <c r="H441" s="6" t="s">
        <v>15</v>
      </c>
      <c r="I441" s="6">
        <v>6</v>
      </c>
      <c r="J441" s="9">
        <v>257.97566025000049</v>
      </c>
      <c r="K441" s="10">
        <v>1547.8539615000029</v>
      </c>
      <c r="L441" s="10">
        <v>304.41127909500057</v>
      </c>
      <c r="M441" s="10">
        <f t="shared" si="6"/>
        <v>278.61371307000036</v>
      </c>
      <c r="N441" s="10">
        <v>1826.4676745700033</v>
      </c>
      <c r="O441" s="11" t="s">
        <v>16</v>
      </c>
      <c r="P441" s="11">
        <v>42117</v>
      </c>
    </row>
    <row r="442" spans="1:16" ht="51" x14ac:dyDescent="0.25">
      <c r="A442" s="6">
        <v>440</v>
      </c>
      <c r="B442" s="6" t="s">
        <v>723</v>
      </c>
      <c r="C442" s="6">
        <v>218295</v>
      </c>
      <c r="D442" s="7" t="s">
        <v>354</v>
      </c>
      <c r="E442" s="7" t="s">
        <v>2</v>
      </c>
      <c r="F442" s="7" t="s">
        <v>40</v>
      </c>
      <c r="G442" s="8" t="s">
        <v>41</v>
      </c>
      <c r="H442" s="6" t="s">
        <v>15</v>
      </c>
      <c r="I442" s="6">
        <v>10</v>
      </c>
      <c r="J442" s="9">
        <v>54.425442012711969</v>
      </c>
      <c r="K442" s="10">
        <v>544.25442012711972</v>
      </c>
      <c r="L442" s="10">
        <v>64.222021575000113</v>
      </c>
      <c r="M442" s="10">
        <f t="shared" si="6"/>
        <v>97.965795622881501</v>
      </c>
      <c r="N442" s="10">
        <v>642.22021575000122</v>
      </c>
      <c r="O442" s="11" t="s">
        <v>16</v>
      </c>
      <c r="P442" s="11">
        <v>42468</v>
      </c>
    </row>
    <row r="443" spans="1:16" ht="51" x14ac:dyDescent="0.25">
      <c r="A443" s="6">
        <v>441</v>
      </c>
      <c r="B443" s="6" t="s">
        <v>724</v>
      </c>
      <c r="C443" s="6">
        <v>5589870</v>
      </c>
      <c r="D443" s="7" t="s">
        <v>355</v>
      </c>
      <c r="E443" s="7" t="s">
        <v>2</v>
      </c>
      <c r="F443" s="7" t="s">
        <v>40</v>
      </c>
      <c r="G443" s="8" t="s">
        <v>41</v>
      </c>
      <c r="H443" s="6" t="s">
        <v>15</v>
      </c>
      <c r="I443" s="6">
        <v>10</v>
      </c>
      <c r="J443" s="9">
        <v>54.425442012711969</v>
      </c>
      <c r="K443" s="10">
        <v>544.25442012711972</v>
      </c>
      <c r="L443" s="10">
        <v>64.222021575000113</v>
      </c>
      <c r="M443" s="10">
        <f t="shared" si="6"/>
        <v>97.965795622881501</v>
      </c>
      <c r="N443" s="10">
        <v>642.22021575000122</v>
      </c>
      <c r="O443" s="11" t="s">
        <v>16</v>
      </c>
      <c r="P443" s="11">
        <v>42468</v>
      </c>
    </row>
    <row r="444" spans="1:16" ht="51" x14ac:dyDescent="0.25">
      <c r="A444" s="6">
        <v>442</v>
      </c>
      <c r="B444" s="6" t="s">
        <v>725</v>
      </c>
      <c r="C444" s="6">
        <v>5589900</v>
      </c>
      <c r="D444" s="7" t="s">
        <v>356</v>
      </c>
      <c r="E444" s="7" t="s">
        <v>2</v>
      </c>
      <c r="F444" s="7" t="s">
        <v>40</v>
      </c>
      <c r="G444" s="8" t="s">
        <v>41</v>
      </c>
      <c r="H444" s="6" t="s">
        <v>15</v>
      </c>
      <c r="I444" s="6">
        <v>10</v>
      </c>
      <c r="J444" s="9">
        <v>53.094264216101791</v>
      </c>
      <c r="K444" s="10">
        <v>530.94264216101794</v>
      </c>
      <c r="L444" s="10">
        <v>62.651231775000113</v>
      </c>
      <c r="M444" s="10">
        <f t="shared" si="6"/>
        <v>95.569675588983159</v>
      </c>
      <c r="N444" s="10">
        <v>626.5123177500011</v>
      </c>
      <c r="O444" s="11" t="s">
        <v>16</v>
      </c>
      <c r="P444" s="11">
        <v>42121</v>
      </c>
    </row>
    <row r="445" spans="1:16" ht="51" x14ac:dyDescent="0.25">
      <c r="A445" s="6">
        <v>443</v>
      </c>
      <c r="B445" s="6" t="s">
        <v>726</v>
      </c>
      <c r="C445" s="6">
        <v>218299</v>
      </c>
      <c r="D445" s="7" t="s">
        <v>357</v>
      </c>
      <c r="E445" s="7" t="s">
        <v>2</v>
      </c>
      <c r="F445" s="7" t="s">
        <v>40</v>
      </c>
      <c r="G445" s="8" t="s">
        <v>41</v>
      </c>
      <c r="H445" s="6" t="s">
        <v>15</v>
      </c>
      <c r="I445" s="6">
        <v>10</v>
      </c>
      <c r="J445" s="9">
        <v>175.66611783750037</v>
      </c>
      <c r="K445" s="10">
        <v>1756.6611783750036</v>
      </c>
      <c r="L445" s="10">
        <v>207.28601904825041</v>
      </c>
      <c r="M445" s="10">
        <f t="shared" si="6"/>
        <v>316.19901210750049</v>
      </c>
      <c r="N445" s="10">
        <v>2072.8601904825041</v>
      </c>
      <c r="O445" s="11" t="s">
        <v>16</v>
      </c>
      <c r="P445" s="11">
        <v>42468</v>
      </c>
    </row>
    <row r="446" spans="1:16" ht="51" x14ac:dyDescent="0.25">
      <c r="A446" s="6">
        <v>444</v>
      </c>
      <c r="B446" s="6" t="s">
        <v>726</v>
      </c>
      <c r="C446" s="6">
        <v>218299</v>
      </c>
      <c r="D446" s="7" t="s">
        <v>357</v>
      </c>
      <c r="E446" s="7" t="s">
        <v>2</v>
      </c>
      <c r="F446" s="7" t="s">
        <v>40</v>
      </c>
      <c r="G446" s="8" t="s">
        <v>41</v>
      </c>
      <c r="H446" s="6" t="s">
        <v>15</v>
      </c>
      <c r="I446" s="6">
        <v>4</v>
      </c>
      <c r="J446" s="9">
        <v>171.36954573750035</v>
      </c>
      <c r="K446" s="10">
        <v>685.47818295000138</v>
      </c>
      <c r="L446" s="10">
        <v>202.21606397025039</v>
      </c>
      <c r="M446" s="10">
        <f t="shared" si="6"/>
        <v>123.38607293100017</v>
      </c>
      <c r="N446" s="10">
        <v>808.86425588100155</v>
      </c>
      <c r="O446" s="11" t="s">
        <v>16</v>
      </c>
      <c r="P446" s="11">
        <v>42124</v>
      </c>
    </row>
    <row r="447" spans="1:16" ht="51" x14ac:dyDescent="0.25">
      <c r="A447" s="6">
        <v>445</v>
      </c>
      <c r="B447" s="6" t="s">
        <v>727</v>
      </c>
      <c r="C447" s="6">
        <v>218306</v>
      </c>
      <c r="D447" s="7" t="s">
        <v>358</v>
      </c>
      <c r="E447" s="7" t="s">
        <v>2</v>
      </c>
      <c r="F447" s="7" t="s">
        <v>40</v>
      </c>
      <c r="G447" s="8" t="s">
        <v>41</v>
      </c>
      <c r="H447" s="6" t="s">
        <v>15</v>
      </c>
      <c r="I447" s="6">
        <v>9</v>
      </c>
      <c r="J447" s="9">
        <v>107.53186743076293</v>
      </c>
      <c r="K447" s="10">
        <v>967.78680687686642</v>
      </c>
      <c r="L447" s="10">
        <v>126.88760356830025</v>
      </c>
      <c r="M447" s="10">
        <f t="shared" si="6"/>
        <v>174.20162523783597</v>
      </c>
      <c r="N447" s="10">
        <v>1141.9884321147024</v>
      </c>
      <c r="O447" s="11" t="s">
        <v>16</v>
      </c>
      <c r="P447" s="11">
        <v>42451</v>
      </c>
    </row>
    <row r="448" spans="1:16" ht="51" x14ac:dyDescent="0.25">
      <c r="A448" s="6">
        <v>446</v>
      </c>
      <c r="B448" s="6" t="s">
        <v>728</v>
      </c>
      <c r="C448" s="6">
        <v>218325</v>
      </c>
      <c r="D448" s="7" t="s">
        <v>359</v>
      </c>
      <c r="E448" s="7" t="s">
        <v>2</v>
      </c>
      <c r="F448" s="7" t="s">
        <v>13</v>
      </c>
      <c r="G448" s="8" t="s">
        <v>14</v>
      </c>
      <c r="H448" s="6" t="s">
        <v>15</v>
      </c>
      <c r="I448" s="6">
        <v>4</v>
      </c>
      <c r="J448" s="9">
        <v>68.722717047711996</v>
      </c>
      <c r="K448" s="10">
        <v>274.89086819084798</v>
      </c>
      <c r="L448" s="10">
        <v>81.092806116300153</v>
      </c>
      <c r="M448" s="10">
        <f t="shared" si="6"/>
        <v>49.48035627435263</v>
      </c>
      <c r="N448" s="10">
        <v>324.37122446520061</v>
      </c>
      <c r="O448" s="11" t="s">
        <v>16</v>
      </c>
      <c r="P448" s="11">
        <v>42240</v>
      </c>
    </row>
    <row r="449" spans="1:16" ht="51" x14ac:dyDescent="0.25">
      <c r="A449" s="6">
        <v>447</v>
      </c>
      <c r="B449" s="6" t="s">
        <v>729</v>
      </c>
      <c r="C449" s="6">
        <v>218337</v>
      </c>
      <c r="D449" s="7" t="s">
        <v>360</v>
      </c>
      <c r="E449" s="7" t="s">
        <v>2</v>
      </c>
      <c r="F449" s="7" t="s">
        <v>40</v>
      </c>
      <c r="G449" s="8" t="s">
        <v>41</v>
      </c>
      <c r="H449" s="6" t="s">
        <v>15</v>
      </c>
      <c r="I449" s="6">
        <v>10</v>
      </c>
      <c r="J449" s="9">
        <v>756.94306258487427</v>
      </c>
      <c r="K449" s="10">
        <v>7569.4306258487431</v>
      </c>
      <c r="L449" s="10">
        <v>893.19281385015154</v>
      </c>
      <c r="M449" s="10">
        <f t="shared" si="6"/>
        <v>1362.4975126527734</v>
      </c>
      <c r="N449" s="10">
        <v>8931.9281385015165</v>
      </c>
      <c r="O449" s="11" t="s">
        <v>16</v>
      </c>
      <c r="P449" s="11">
        <v>42121</v>
      </c>
    </row>
    <row r="450" spans="1:16" ht="51" x14ac:dyDescent="0.25">
      <c r="A450" s="6">
        <v>448</v>
      </c>
      <c r="B450" s="6" t="s">
        <v>729</v>
      </c>
      <c r="C450" s="6">
        <v>218337</v>
      </c>
      <c r="D450" s="7" t="s">
        <v>360</v>
      </c>
      <c r="E450" s="7" t="s">
        <v>2</v>
      </c>
      <c r="F450" s="7" t="s">
        <v>40</v>
      </c>
      <c r="G450" s="8" t="s">
        <v>41</v>
      </c>
      <c r="H450" s="6" t="s">
        <v>15</v>
      </c>
      <c r="I450" s="6">
        <v>6</v>
      </c>
      <c r="J450" s="9">
        <v>775.92111629911176</v>
      </c>
      <c r="K450" s="10">
        <v>4655.5266977946703</v>
      </c>
      <c r="L450" s="10">
        <v>915.58691723295181</v>
      </c>
      <c r="M450" s="10">
        <f t="shared" si="6"/>
        <v>837.99480560304073</v>
      </c>
      <c r="N450" s="10">
        <v>5493.5215033977111</v>
      </c>
      <c r="O450" s="11" t="s">
        <v>16</v>
      </c>
      <c r="P450" s="11">
        <v>42468</v>
      </c>
    </row>
    <row r="451" spans="1:16" ht="51" x14ac:dyDescent="0.25">
      <c r="A451" s="6">
        <v>449</v>
      </c>
      <c r="B451" s="6" t="s">
        <v>729</v>
      </c>
      <c r="C451" s="6">
        <v>218337</v>
      </c>
      <c r="D451" s="7" t="s">
        <v>360</v>
      </c>
      <c r="E451" s="7" t="s">
        <v>27</v>
      </c>
      <c r="F451" s="7" t="s">
        <v>33</v>
      </c>
      <c r="G451" s="8" t="s">
        <v>14</v>
      </c>
      <c r="H451" s="6" t="s">
        <v>15</v>
      </c>
      <c r="I451" s="6">
        <v>2</v>
      </c>
      <c r="J451" s="9">
        <v>775.92111629911165</v>
      </c>
      <c r="K451" s="10">
        <v>1551.8422325982233</v>
      </c>
      <c r="L451" s="10">
        <v>915.58691723295169</v>
      </c>
      <c r="M451" s="10">
        <f t="shared" si="6"/>
        <v>279.33160186768009</v>
      </c>
      <c r="N451" s="10">
        <v>1831.1738344659034</v>
      </c>
      <c r="O451" s="11" t="s">
        <v>16</v>
      </c>
      <c r="P451" s="11">
        <v>42415</v>
      </c>
    </row>
    <row r="452" spans="1:16" ht="51" x14ac:dyDescent="0.25">
      <c r="A452" s="6">
        <v>450</v>
      </c>
      <c r="B452" s="6" t="s">
        <v>730</v>
      </c>
      <c r="C452" s="6">
        <v>5591580</v>
      </c>
      <c r="D452" s="7" t="s">
        <v>361</v>
      </c>
      <c r="E452" s="7" t="s">
        <v>2</v>
      </c>
      <c r="F452" s="7" t="s">
        <v>35</v>
      </c>
      <c r="G452" s="8" t="s">
        <v>36</v>
      </c>
      <c r="H452" s="6" t="s">
        <v>15</v>
      </c>
      <c r="I452" s="6">
        <v>14</v>
      </c>
      <c r="J452" s="9">
        <v>208.38561747216141</v>
      </c>
      <c r="K452" s="10">
        <v>2917.3986446102599</v>
      </c>
      <c r="L452" s="10">
        <v>245.89502861715044</v>
      </c>
      <c r="M452" s="10">
        <f t="shared" ref="M452:M515" si="7">N452-K452</f>
        <v>525.13175602984666</v>
      </c>
      <c r="N452" s="10">
        <v>3442.5304006401066</v>
      </c>
      <c r="O452" s="11" t="s">
        <v>16</v>
      </c>
      <c r="P452" s="11">
        <v>42081</v>
      </c>
    </row>
    <row r="453" spans="1:16" ht="51" x14ac:dyDescent="0.25">
      <c r="A453" s="6">
        <v>451</v>
      </c>
      <c r="B453" s="6" t="s">
        <v>730</v>
      </c>
      <c r="C453" s="6">
        <v>5591580</v>
      </c>
      <c r="D453" s="7" t="s">
        <v>361</v>
      </c>
      <c r="E453" s="7" t="s">
        <v>2</v>
      </c>
      <c r="F453" s="7" t="s">
        <v>40</v>
      </c>
      <c r="G453" s="8" t="s">
        <v>41</v>
      </c>
      <c r="H453" s="6" t="s">
        <v>15</v>
      </c>
      <c r="I453" s="6">
        <v>8</v>
      </c>
      <c r="J453" s="9">
        <v>208.38561747216141</v>
      </c>
      <c r="K453" s="10">
        <v>1667.0849397772913</v>
      </c>
      <c r="L453" s="10">
        <v>245.89502861715044</v>
      </c>
      <c r="M453" s="10">
        <f t="shared" si="7"/>
        <v>300.07528915991224</v>
      </c>
      <c r="N453" s="10">
        <v>1967.1602289372036</v>
      </c>
      <c r="O453" s="11" t="s">
        <v>16</v>
      </c>
      <c r="P453" s="11">
        <v>42121</v>
      </c>
    </row>
    <row r="454" spans="1:16" ht="25.5" x14ac:dyDescent="0.25">
      <c r="A454" s="6">
        <v>452</v>
      </c>
      <c r="B454" s="6" t="s">
        <v>730</v>
      </c>
      <c r="C454" s="6">
        <v>5591580</v>
      </c>
      <c r="D454" s="7" t="s">
        <v>361</v>
      </c>
      <c r="E454" s="7" t="s">
        <v>27</v>
      </c>
      <c r="F454" s="7" t="s">
        <v>362</v>
      </c>
      <c r="G454" s="8" t="s">
        <v>363</v>
      </c>
      <c r="H454" s="6" t="s">
        <v>15</v>
      </c>
      <c r="I454" s="6">
        <v>1</v>
      </c>
      <c r="J454" s="9">
        <v>208.38561747216141</v>
      </c>
      <c r="K454" s="10">
        <v>208.38561747216141</v>
      </c>
      <c r="L454" s="10">
        <v>245.89502861715044</v>
      </c>
      <c r="M454" s="10">
        <f t="shared" si="7"/>
        <v>37.509411144989031</v>
      </c>
      <c r="N454" s="10">
        <v>245.89502861715044</v>
      </c>
      <c r="O454" s="11" t="s">
        <v>16</v>
      </c>
      <c r="P454" s="11">
        <v>42081</v>
      </c>
    </row>
    <row r="455" spans="1:16" ht="51" x14ac:dyDescent="0.25">
      <c r="A455" s="6">
        <v>453</v>
      </c>
      <c r="B455" s="6" t="s">
        <v>731</v>
      </c>
      <c r="C455" s="6">
        <v>5591610</v>
      </c>
      <c r="D455" s="7" t="s">
        <v>364</v>
      </c>
      <c r="E455" s="7" t="s">
        <v>2</v>
      </c>
      <c r="F455" s="7" t="s">
        <v>40</v>
      </c>
      <c r="G455" s="8" t="s">
        <v>41</v>
      </c>
      <c r="H455" s="6" t="s">
        <v>15</v>
      </c>
      <c r="I455" s="6">
        <v>10</v>
      </c>
      <c r="J455" s="9">
        <v>255.61452708839033</v>
      </c>
      <c r="K455" s="10">
        <v>2556.1452708839033</v>
      </c>
      <c r="L455" s="10">
        <v>301.62514196430055</v>
      </c>
      <c r="M455" s="10">
        <f t="shared" si="7"/>
        <v>460.10614875910233</v>
      </c>
      <c r="N455" s="10">
        <v>3016.2514196430056</v>
      </c>
      <c r="O455" s="11" t="s">
        <v>16</v>
      </c>
      <c r="P455" s="11">
        <v>42124</v>
      </c>
    </row>
    <row r="456" spans="1:16" ht="51" x14ac:dyDescent="0.25">
      <c r="A456" s="6">
        <v>454</v>
      </c>
      <c r="B456" s="6" t="s">
        <v>731</v>
      </c>
      <c r="C456" s="6">
        <v>5591610</v>
      </c>
      <c r="D456" s="7" t="s">
        <v>364</v>
      </c>
      <c r="E456" s="7" t="s">
        <v>2</v>
      </c>
      <c r="F456" s="7" t="s">
        <v>40</v>
      </c>
      <c r="G456" s="8" t="s">
        <v>41</v>
      </c>
      <c r="H456" s="6" t="s">
        <v>15</v>
      </c>
      <c r="I456" s="6">
        <v>10</v>
      </c>
      <c r="J456" s="9">
        <v>262.02328682872934</v>
      </c>
      <c r="K456" s="10">
        <v>2620.2328682872935</v>
      </c>
      <c r="L456" s="10">
        <v>309.18747845790062</v>
      </c>
      <c r="M456" s="10">
        <f t="shared" si="7"/>
        <v>471.64191629171273</v>
      </c>
      <c r="N456" s="10">
        <v>3091.8747845790062</v>
      </c>
      <c r="O456" s="11" t="s">
        <v>16</v>
      </c>
      <c r="P456" s="11">
        <v>42451</v>
      </c>
    </row>
    <row r="457" spans="1:16" ht="51" x14ac:dyDescent="0.25">
      <c r="A457" s="6">
        <v>455</v>
      </c>
      <c r="B457" s="6" t="s">
        <v>732</v>
      </c>
      <c r="C457" s="6">
        <v>5591790</v>
      </c>
      <c r="D457" s="7" t="s">
        <v>365</v>
      </c>
      <c r="E457" s="7" t="s">
        <v>2</v>
      </c>
      <c r="F457" s="7" t="s">
        <v>40</v>
      </c>
      <c r="G457" s="8" t="s">
        <v>41</v>
      </c>
      <c r="H457" s="6" t="s">
        <v>15</v>
      </c>
      <c r="I457" s="6">
        <v>2</v>
      </c>
      <c r="J457" s="9">
        <v>384.17959067796687</v>
      </c>
      <c r="K457" s="10">
        <v>768.35918135593374</v>
      </c>
      <c r="L457" s="10">
        <v>453.33191700000089</v>
      </c>
      <c r="M457" s="10">
        <f t="shared" si="7"/>
        <v>138.30465264406803</v>
      </c>
      <c r="N457" s="10">
        <v>906.66383400000177</v>
      </c>
      <c r="O457" s="11" t="s">
        <v>16</v>
      </c>
      <c r="P457" s="11">
        <v>42419</v>
      </c>
    </row>
    <row r="458" spans="1:16" ht="51" x14ac:dyDescent="0.25">
      <c r="A458" s="6">
        <v>456</v>
      </c>
      <c r="B458" s="6" t="s">
        <v>733</v>
      </c>
      <c r="C458" s="6">
        <v>3796299</v>
      </c>
      <c r="D458" s="7" t="s">
        <v>366</v>
      </c>
      <c r="E458" s="7" t="s">
        <v>2</v>
      </c>
      <c r="F458" s="7" t="s">
        <v>53</v>
      </c>
      <c r="G458" s="8" t="s">
        <v>54</v>
      </c>
      <c r="H458" s="6" t="s">
        <v>15</v>
      </c>
      <c r="I458" s="6">
        <v>2</v>
      </c>
      <c r="J458" s="9">
        <v>823.09953786864583</v>
      </c>
      <c r="K458" s="10">
        <v>1646.1990757372917</v>
      </c>
      <c r="L458" s="10">
        <v>971.25745468500202</v>
      </c>
      <c r="M458" s="10">
        <f t="shared" si="7"/>
        <v>296.31583363271238</v>
      </c>
      <c r="N458" s="10">
        <v>1942.514909370004</v>
      </c>
      <c r="O458" s="11" t="s">
        <v>16</v>
      </c>
      <c r="P458" s="11">
        <v>41722</v>
      </c>
    </row>
    <row r="459" spans="1:16" ht="51" x14ac:dyDescent="0.25">
      <c r="A459" s="6">
        <v>457</v>
      </c>
      <c r="B459" s="6" t="s">
        <v>734</v>
      </c>
      <c r="C459" s="6">
        <v>103852110</v>
      </c>
      <c r="D459" s="7" t="s">
        <v>367</v>
      </c>
      <c r="E459" s="7" t="s">
        <v>2</v>
      </c>
      <c r="F459" s="7" t="s">
        <v>53</v>
      </c>
      <c r="G459" s="8" t="s">
        <v>54</v>
      </c>
      <c r="H459" s="6" t="s">
        <v>15</v>
      </c>
      <c r="I459" s="6">
        <v>13</v>
      </c>
      <c r="J459" s="9">
        <v>865.04437834322221</v>
      </c>
      <c r="K459" s="10">
        <v>11245.576918461889</v>
      </c>
      <c r="L459" s="10">
        <v>1020.7523664450022</v>
      </c>
      <c r="M459" s="10">
        <f t="shared" si="7"/>
        <v>2024.2038453231398</v>
      </c>
      <c r="N459" s="10">
        <v>13269.780763785029</v>
      </c>
      <c r="O459" s="11" t="s">
        <v>16</v>
      </c>
      <c r="P459" s="11">
        <v>42502</v>
      </c>
    </row>
    <row r="460" spans="1:16" ht="51" x14ac:dyDescent="0.25">
      <c r="A460" s="6">
        <v>458</v>
      </c>
      <c r="B460" s="6" t="s">
        <v>735</v>
      </c>
      <c r="C460" s="6">
        <v>218384</v>
      </c>
      <c r="D460" s="7" t="s">
        <v>368</v>
      </c>
      <c r="E460" s="7" t="s">
        <v>2</v>
      </c>
      <c r="F460" s="7" t="s">
        <v>53</v>
      </c>
      <c r="G460" s="8" t="s">
        <v>54</v>
      </c>
      <c r="H460" s="6" t="s">
        <v>15</v>
      </c>
      <c r="I460" s="6">
        <v>19</v>
      </c>
      <c r="J460" s="9">
        <v>1536.7183627118675</v>
      </c>
      <c r="K460" s="10">
        <v>29197.648891525481</v>
      </c>
      <c r="L460" s="10">
        <v>1813.3276680000035</v>
      </c>
      <c r="M460" s="10">
        <f t="shared" si="7"/>
        <v>5255.5768004745842</v>
      </c>
      <c r="N460" s="10">
        <v>34453.225692000065</v>
      </c>
      <c r="O460" s="11" t="s">
        <v>16</v>
      </c>
      <c r="P460" s="11">
        <v>42419</v>
      </c>
    </row>
    <row r="461" spans="1:16" ht="51" x14ac:dyDescent="0.25">
      <c r="A461" s="6">
        <v>459</v>
      </c>
      <c r="B461" s="6" t="s">
        <v>735</v>
      </c>
      <c r="C461" s="6">
        <v>218384</v>
      </c>
      <c r="D461" s="7" t="s">
        <v>368</v>
      </c>
      <c r="E461" s="7" t="s">
        <v>2</v>
      </c>
      <c r="F461" s="7" t="s">
        <v>53</v>
      </c>
      <c r="G461" s="8" t="s">
        <v>54</v>
      </c>
      <c r="H461" s="6" t="s">
        <v>15</v>
      </c>
      <c r="I461" s="6">
        <v>15</v>
      </c>
      <c r="J461" s="9">
        <v>1499.132166101698</v>
      </c>
      <c r="K461" s="10">
        <v>22486.982491525469</v>
      </c>
      <c r="L461" s="10">
        <v>1768.9759560000034</v>
      </c>
      <c r="M461" s="10">
        <f t="shared" si="7"/>
        <v>4047.656848474584</v>
      </c>
      <c r="N461" s="10">
        <v>26534.639340000052</v>
      </c>
      <c r="O461" s="11" t="s">
        <v>16</v>
      </c>
      <c r="P461" s="11">
        <v>42088</v>
      </c>
    </row>
    <row r="462" spans="1:16" ht="51" x14ac:dyDescent="0.25">
      <c r="A462" s="6">
        <v>460</v>
      </c>
      <c r="B462" s="6" t="s">
        <v>736</v>
      </c>
      <c r="C462" s="6">
        <v>2507168</v>
      </c>
      <c r="D462" s="7" t="s">
        <v>369</v>
      </c>
      <c r="E462" s="7" t="s">
        <v>2</v>
      </c>
      <c r="F462" s="7" t="s">
        <v>53</v>
      </c>
      <c r="G462" s="8" t="s">
        <v>54</v>
      </c>
      <c r="H462" s="6" t="s">
        <v>15</v>
      </c>
      <c r="I462" s="6">
        <v>28</v>
      </c>
      <c r="J462" s="9">
        <v>2691.7823400044545</v>
      </c>
      <c r="K462" s="10">
        <v>75369.905520124725</v>
      </c>
      <c r="L462" s="10">
        <v>3176.3031612052559</v>
      </c>
      <c r="M462" s="10">
        <f t="shared" si="7"/>
        <v>13566.582993622447</v>
      </c>
      <c r="N462" s="10">
        <v>88936.488513747172</v>
      </c>
      <c r="O462" s="11" t="s">
        <v>16</v>
      </c>
      <c r="P462" s="11">
        <v>41486</v>
      </c>
    </row>
    <row r="463" spans="1:16" ht="51" x14ac:dyDescent="0.25">
      <c r="A463" s="6">
        <v>461</v>
      </c>
      <c r="B463" s="6" t="s">
        <v>736</v>
      </c>
      <c r="C463" s="6">
        <v>2507168</v>
      </c>
      <c r="D463" s="7" t="s">
        <v>369</v>
      </c>
      <c r="E463" s="7" t="s">
        <v>2</v>
      </c>
      <c r="F463" s="7" t="s">
        <v>53</v>
      </c>
      <c r="G463" s="8" t="s">
        <v>54</v>
      </c>
      <c r="H463" s="6" t="s">
        <v>15</v>
      </c>
      <c r="I463" s="6">
        <v>10</v>
      </c>
      <c r="J463" s="9">
        <v>2905.5230911144122</v>
      </c>
      <c r="K463" s="10">
        <v>29055.230911144121</v>
      </c>
      <c r="L463" s="10">
        <v>3428.5172475150061</v>
      </c>
      <c r="M463" s="10">
        <f t="shared" si="7"/>
        <v>5229.9415640059378</v>
      </c>
      <c r="N463" s="10">
        <v>34285.172475150059</v>
      </c>
      <c r="O463" s="11" t="s">
        <v>16</v>
      </c>
      <c r="P463" s="11">
        <v>41666</v>
      </c>
    </row>
    <row r="464" spans="1:16" ht="51" x14ac:dyDescent="0.25">
      <c r="A464" s="6">
        <v>462</v>
      </c>
      <c r="B464" s="6" t="s">
        <v>737</v>
      </c>
      <c r="C464" s="6">
        <v>5592030</v>
      </c>
      <c r="D464" s="7" t="s">
        <v>370</v>
      </c>
      <c r="E464" s="7" t="s">
        <v>2</v>
      </c>
      <c r="F464" s="7" t="s">
        <v>125</v>
      </c>
      <c r="G464" s="8" t="s">
        <v>126</v>
      </c>
      <c r="H464" s="6" t="s">
        <v>15</v>
      </c>
      <c r="I464" s="6">
        <v>4</v>
      </c>
      <c r="J464" s="9">
        <v>2978.9005417245821</v>
      </c>
      <c r="K464" s="10">
        <v>11915.602166898329</v>
      </c>
      <c r="L464" s="10">
        <v>3515.1026392350068</v>
      </c>
      <c r="M464" s="10">
        <f t="shared" si="7"/>
        <v>2144.8083900416987</v>
      </c>
      <c r="N464" s="10">
        <v>14060.410556940027</v>
      </c>
      <c r="O464" s="11" t="s">
        <v>16</v>
      </c>
      <c r="P464" s="11">
        <v>42100</v>
      </c>
    </row>
    <row r="465" spans="1:16" ht="51" x14ac:dyDescent="0.25">
      <c r="A465" s="6">
        <v>463</v>
      </c>
      <c r="B465" s="14" t="s">
        <v>738</v>
      </c>
      <c r="C465" s="6">
        <v>2534918</v>
      </c>
      <c r="D465" s="7" t="s">
        <v>371</v>
      </c>
      <c r="E465" s="7" t="s">
        <v>2</v>
      </c>
      <c r="F465" s="7" t="s">
        <v>40</v>
      </c>
      <c r="G465" s="8" t="s">
        <v>41</v>
      </c>
      <c r="H465" s="6" t="s">
        <v>15</v>
      </c>
      <c r="I465" s="6">
        <v>1</v>
      </c>
      <c r="J465" s="9">
        <v>20709.514569063496</v>
      </c>
      <c r="K465" s="10">
        <v>20709.514569063496</v>
      </c>
      <c r="L465" s="10">
        <v>24437.227191494923</v>
      </c>
      <c r="M465" s="10">
        <f t="shared" si="7"/>
        <v>3727.712622431427</v>
      </c>
      <c r="N465" s="10">
        <v>24437.227191494923</v>
      </c>
      <c r="O465" s="11" t="s">
        <v>16</v>
      </c>
      <c r="P465" s="11">
        <v>41439</v>
      </c>
    </row>
    <row r="466" spans="1:16" ht="51" x14ac:dyDescent="0.25">
      <c r="A466" s="6">
        <v>464</v>
      </c>
      <c r="B466" s="6" t="s">
        <v>739</v>
      </c>
      <c r="C466" s="6">
        <v>218529</v>
      </c>
      <c r="D466" s="7" t="s">
        <v>372</v>
      </c>
      <c r="E466" s="7" t="s">
        <v>2</v>
      </c>
      <c r="F466" s="7" t="s">
        <v>13</v>
      </c>
      <c r="G466" s="8" t="s">
        <v>14</v>
      </c>
      <c r="H466" s="6" t="s">
        <v>15</v>
      </c>
      <c r="I466" s="6">
        <v>6</v>
      </c>
      <c r="J466" s="9">
        <v>111.26683864487312</v>
      </c>
      <c r="K466" s="10">
        <v>667.60103186923868</v>
      </c>
      <c r="L466" s="10">
        <v>131.29486960095028</v>
      </c>
      <c r="M466" s="10">
        <f t="shared" si="7"/>
        <v>120.16818573646287</v>
      </c>
      <c r="N466" s="10">
        <v>787.76921760570156</v>
      </c>
      <c r="O466" s="11" t="s">
        <v>16</v>
      </c>
      <c r="P466" s="11">
        <v>42240</v>
      </c>
    </row>
    <row r="467" spans="1:16" ht="51" x14ac:dyDescent="0.25">
      <c r="A467" s="6">
        <v>465</v>
      </c>
      <c r="B467" s="6" t="s">
        <v>740</v>
      </c>
      <c r="C467" s="6">
        <v>5592360</v>
      </c>
      <c r="D467" s="7" t="s">
        <v>373</v>
      </c>
      <c r="E467" s="7" t="s">
        <v>2</v>
      </c>
      <c r="F467" s="7" t="s">
        <v>40</v>
      </c>
      <c r="G467" s="8" t="s">
        <v>41</v>
      </c>
      <c r="H467" s="6" t="s">
        <v>15</v>
      </c>
      <c r="I467" s="6">
        <v>10</v>
      </c>
      <c r="J467" s="9">
        <v>83.938908533644224</v>
      </c>
      <c r="K467" s="10">
        <v>839.38908533644224</v>
      </c>
      <c r="L467" s="10">
        <v>99.047912069700175</v>
      </c>
      <c r="M467" s="10">
        <f t="shared" si="7"/>
        <v>151.09003536055957</v>
      </c>
      <c r="N467" s="10">
        <v>990.4791206970018</v>
      </c>
      <c r="O467" s="11" t="s">
        <v>16</v>
      </c>
      <c r="P467" s="11">
        <v>42121</v>
      </c>
    </row>
    <row r="468" spans="1:16" ht="51" x14ac:dyDescent="0.25">
      <c r="A468" s="6">
        <v>466</v>
      </c>
      <c r="B468" s="6" t="s">
        <v>740</v>
      </c>
      <c r="C468" s="6">
        <v>5592360</v>
      </c>
      <c r="D468" s="7" t="s">
        <v>373</v>
      </c>
      <c r="E468" s="7" t="s">
        <v>2</v>
      </c>
      <c r="F468" s="7" t="s">
        <v>40</v>
      </c>
      <c r="G468" s="8" t="s">
        <v>41</v>
      </c>
      <c r="H468" s="6" t="s">
        <v>15</v>
      </c>
      <c r="I468" s="6">
        <v>10</v>
      </c>
      <c r="J468" s="9">
        <v>86.043422325508644</v>
      </c>
      <c r="K468" s="10">
        <v>860.43422325508641</v>
      </c>
      <c r="L468" s="10">
        <v>101.53123834410019</v>
      </c>
      <c r="M468" s="10">
        <f t="shared" si="7"/>
        <v>154.87816018591548</v>
      </c>
      <c r="N468" s="10">
        <v>1015.3123834410019</v>
      </c>
      <c r="O468" s="11" t="s">
        <v>16</v>
      </c>
      <c r="P468" s="11">
        <v>42468</v>
      </c>
    </row>
    <row r="469" spans="1:16" ht="51" x14ac:dyDescent="0.25">
      <c r="A469" s="6">
        <v>467</v>
      </c>
      <c r="B469" s="6" t="s">
        <v>741</v>
      </c>
      <c r="C469" s="6">
        <v>5592510</v>
      </c>
      <c r="D469" s="7" t="s">
        <v>374</v>
      </c>
      <c r="E469" s="7" t="s">
        <v>2</v>
      </c>
      <c r="F469" s="7" t="s">
        <v>40</v>
      </c>
      <c r="G469" s="8" t="s">
        <v>41</v>
      </c>
      <c r="H469" s="6" t="s">
        <v>15</v>
      </c>
      <c r="I469" s="6">
        <v>10</v>
      </c>
      <c r="J469" s="9">
        <v>199.25965041101733</v>
      </c>
      <c r="K469" s="10">
        <v>1992.5965041101733</v>
      </c>
      <c r="L469" s="10">
        <v>235.12638748500044</v>
      </c>
      <c r="M469" s="10">
        <f t="shared" si="7"/>
        <v>358.66737073983109</v>
      </c>
      <c r="N469" s="10">
        <v>2351.2638748500044</v>
      </c>
      <c r="O469" s="11" t="s">
        <v>16</v>
      </c>
      <c r="P469" s="11">
        <v>42121</v>
      </c>
    </row>
    <row r="470" spans="1:16" ht="51" x14ac:dyDescent="0.25">
      <c r="A470" s="6">
        <v>468</v>
      </c>
      <c r="B470" s="6" t="s">
        <v>742</v>
      </c>
      <c r="C470" s="6">
        <v>218539</v>
      </c>
      <c r="D470" s="7" t="s">
        <v>375</v>
      </c>
      <c r="E470" s="7" t="s">
        <v>2</v>
      </c>
      <c r="F470" s="7" t="s">
        <v>53</v>
      </c>
      <c r="G470" s="8" t="s">
        <v>54</v>
      </c>
      <c r="H470" s="6" t="s">
        <v>15</v>
      </c>
      <c r="I470" s="6">
        <v>6</v>
      </c>
      <c r="J470" s="9">
        <v>516.34377286436541</v>
      </c>
      <c r="K470" s="10">
        <v>3098.0626371861927</v>
      </c>
      <c r="L470" s="10">
        <v>609.28565197995113</v>
      </c>
      <c r="M470" s="10">
        <f t="shared" si="7"/>
        <v>557.65127469351455</v>
      </c>
      <c r="N470" s="10">
        <v>3655.7139118797072</v>
      </c>
      <c r="O470" s="11" t="s">
        <v>16</v>
      </c>
      <c r="P470" s="11">
        <v>42419</v>
      </c>
    </row>
    <row r="471" spans="1:16" ht="51" x14ac:dyDescent="0.25">
      <c r="A471" s="6">
        <v>469</v>
      </c>
      <c r="B471" s="6" t="s">
        <v>743</v>
      </c>
      <c r="C471" s="6">
        <v>3748929</v>
      </c>
      <c r="D471" s="7" t="s">
        <v>376</v>
      </c>
      <c r="E471" s="7" t="s">
        <v>2</v>
      </c>
      <c r="F471" s="7" t="s">
        <v>13</v>
      </c>
      <c r="G471" s="8" t="s">
        <v>14</v>
      </c>
      <c r="H471" s="6" t="s">
        <v>15</v>
      </c>
      <c r="I471" s="6">
        <v>6</v>
      </c>
      <c r="J471" s="9">
        <v>1871.5597718785205</v>
      </c>
      <c r="K471" s="10">
        <v>11229.358631271123</v>
      </c>
      <c r="L471" s="10">
        <v>2208.4405308166538</v>
      </c>
      <c r="M471" s="10">
        <f t="shared" si="7"/>
        <v>2021.2845536288023</v>
      </c>
      <c r="N471" s="10">
        <v>13250.643184899925</v>
      </c>
      <c r="O471" s="11" t="s">
        <v>16</v>
      </c>
      <c r="P471" s="11">
        <v>41528</v>
      </c>
    </row>
    <row r="472" spans="1:16" ht="51" x14ac:dyDescent="0.25">
      <c r="A472" s="6">
        <v>470</v>
      </c>
      <c r="B472" s="6" t="s">
        <v>743</v>
      </c>
      <c r="C472" s="6">
        <v>3748929</v>
      </c>
      <c r="D472" s="7" t="s">
        <v>376</v>
      </c>
      <c r="E472" s="7" t="s">
        <v>2</v>
      </c>
      <c r="F472" s="7" t="s">
        <v>53</v>
      </c>
      <c r="G472" s="8" t="s">
        <v>54</v>
      </c>
      <c r="H472" s="6" t="s">
        <v>15</v>
      </c>
      <c r="I472" s="6">
        <v>1</v>
      </c>
      <c r="J472" s="9">
        <v>1824.8221894747921</v>
      </c>
      <c r="K472" s="10">
        <v>1824.8221894747921</v>
      </c>
      <c r="L472" s="10">
        <v>2153.2901835802545</v>
      </c>
      <c r="M472" s="10">
        <f t="shared" si="7"/>
        <v>328.46799410546237</v>
      </c>
      <c r="N472" s="10">
        <v>2153.2901835802545</v>
      </c>
      <c r="O472" s="11" t="s">
        <v>16</v>
      </c>
      <c r="P472" s="11">
        <v>41138</v>
      </c>
    </row>
    <row r="473" spans="1:16" ht="51" x14ac:dyDescent="0.25">
      <c r="A473" s="6">
        <v>471</v>
      </c>
      <c r="B473" s="6" t="s">
        <v>744</v>
      </c>
      <c r="C473" s="6">
        <v>8779410</v>
      </c>
      <c r="D473" s="7" t="s">
        <v>377</v>
      </c>
      <c r="E473" s="7" t="s">
        <v>2</v>
      </c>
      <c r="F473" s="7" t="s">
        <v>40</v>
      </c>
      <c r="G473" s="8" t="s">
        <v>41</v>
      </c>
      <c r="H473" s="6" t="s">
        <v>15</v>
      </c>
      <c r="I473" s="6">
        <v>10</v>
      </c>
      <c r="J473" s="9">
        <v>43.724688177966186</v>
      </c>
      <c r="K473" s="10">
        <v>437.24688177966186</v>
      </c>
      <c r="L473" s="10">
        <v>51.595132050000096</v>
      </c>
      <c r="M473" s="10">
        <f t="shared" si="7"/>
        <v>78.704438720339112</v>
      </c>
      <c r="N473" s="10">
        <v>515.95132050000097</v>
      </c>
      <c r="O473" s="11" t="s">
        <v>16</v>
      </c>
      <c r="P473" s="11">
        <v>42124</v>
      </c>
    </row>
    <row r="474" spans="1:16" ht="51" x14ac:dyDescent="0.25">
      <c r="A474" s="6">
        <v>472</v>
      </c>
      <c r="B474" s="6" t="s">
        <v>745</v>
      </c>
      <c r="C474" s="6">
        <v>5911290</v>
      </c>
      <c r="D474" s="7" t="s">
        <v>378</v>
      </c>
      <c r="E474" s="7" t="s">
        <v>2</v>
      </c>
      <c r="F474" s="7" t="s">
        <v>40</v>
      </c>
      <c r="G474" s="8" t="s">
        <v>41</v>
      </c>
      <c r="H474" s="6" t="s">
        <v>15</v>
      </c>
      <c r="I474" s="6">
        <v>6</v>
      </c>
      <c r="J474" s="9">
        <v>30.036440997839048</v>
      </c>
      <c r="K474" s="10">
        <v>180.21864598703428</v>
      </c>
      <c r="L474" s="10">
        <v>35.443000377450076</v>
      </c>
      <c r="M474" s="10">
        <f t="shared" si="7"/>
        <v>32.43935627766615</v>
      </c>
      <c r="N474" s="10">
        <v>212.65800226470043</v>
      </c>
      <c r="O474" s="11" t="s">
        <v>16</v>
      </c>
      <c r="P474" s="11">
        <v>42507</v>
      </c>
    </row>
    <row r="475" spans="1:16" ht="51" x14ac:dyDescent="0.25">
      <c r="A475" s="6">
        <v>473</v>
      </c>
      <c r="B475" s="6" t="s">
        <v>746</v>
      </c>
      <c r="C475" s="6">
        <v>5593470</v>
      </c>
      <c r="D475" s="7" t="s">
        <v>379</v>
      </c>
      <c r="E475" s="7" t="s">
        <v>2</v>
      </c>
      <c r="F475" s="7" t="s">
        <v>40</v>
      </c>
      <c r="G475" s="8" t="s">
        <v>41</v>
      </c>
      <c r="H475" s="6" t="s">
        <v>15</v>
      </c>
      <c r="I475" s="6">
        <v>5</v>
      </c>
      <c r="J475" s="9">
        <v>34.56976016783905</v>
      </c>
      <c r="K475" s="10">
        <v>172.84880083919526</v>
      </c>
      <c r="L475" s="10">
        <v>40.792316998050076</v>
      </c>
      <c r="M475" s="10">
        <f t="shared" si="7"/>
        <v>31.112784151055138</v>
      </c>
      <c r="N475" s="10">
        <v>203.9615849902504</v>
      </c>
      <c r="O475" s="11" t="s">
        <v>16</v>
      </c>
      <c r="P475" s="11">
        <v>42424</v>
      </c>
    </row>
    <row r="476" spans="1:16" ht="51" x14ac:dyDescent="0.25">
      <c r="A476" s="6">
        <v>474</v>
      </c>
      <c r="B476" s="6" t="s">
        <v>747</v>
      </c>
      <c r="C476" s="6">
        <v>5593680</v>
      </c>
      <c r="D476" s="7" t="s">
        <v>380</v>
      </c>
      <c r="E476" s="7" t="s">
        <v>2</v>
      </c>
      <c r="F476" s="7" t="s">
        <v>13</v>
      </c>
      <c r="G476" s="8" t="s">
        <v>14</v>
      </c>
      <c r="H476" s="6" t="s">
        <v>15</v>
      </c>
      <c r="I476" s="6">
        <v>85</v>
      </c>
      <c r="J476" s="9">
        <v>61.712688548555207</v>
      </c>
      <c r="K476" s="10">
        <v>5245.5785266271923</v>
      </c>
      <c r="L476" s="10">
        <v>72.820972487295137</v>
      </c>
      <c r="M476" s="10">
        <f t="shared" si="7"/>
        <v>944.20413479289437</v>
      </c>
      <c r="N476" s="10">
        <v>6189.7826614200867</v>
      </c>
      <c r="O476" s="11" t="s">
        <v>16</v>
      </c>
      <c r="P476" s="11">
        <v>42481</v>
      </c>
    </row>
    <row r="477" spans="1:16" ht="51" x14ac:dyDescent="0.25">
      <c r="A477" s="6">
        <v>475</v>
      </c>
      <c r="B477" s="6" t="s">
        <v>747</v>
      </c>
      <c r="C477" s="6">
        <v>5593680</v>
      </c>
      <c r="D477" s="7" t="s">
        <v>380</v>
      </c>
      <c r="E477" s="7" t="s">
        <v>2</v>
      </c>
      <c r="F477" s="7" t="s">
        <v>13</v>
      </c>
      <c r="G477" s="8" t="s">
        <v>14</v>
      </c>
      <c r="H477" s="6" t="s">
        <v>15</v>
      </c>
      <c r="I477" s="6">
        <v>78</v>
      </c>
      <c r="J477" s="9">
        <v>61.712688548555214</v>
      </c>
      <c r="K477" s="10">
        <v>4813.5897067873066</v>
      </c>
      <c r="L477" s="10">
        <v>72.820972487295151</v>
      </c>
      <c r="M477" s="10">
        <f t="shared" si="7"/>
        <v>866.44614722171445</v>
      </c>
      <c r="N477" s="10">
        <v>5680.035854009021</v>
      </c>
      <c r="O477" s="11" t="s">
        <v>16</v>
      </c>
      <c r="P477" s="11">
        <v>42440</v>
      </c>
    </row>
    <row r="478" spans="1:16" ht="51" x14ac:dyDescent="0.25">
      <c r="A478" s="6">
        <v>476</v>
      </c>
      <c r="B478" s="6" t="s">
        <v>747</v>
      </c>
      <c r="C478" s="6">
        <v>5593680</v>
      </c>
      <c r="D478" s="7" t="s">
        <v>380</v>
      </c>
      <c r="E478" s="7" t="s">
        <v>2</v>
      </c>
      <c r="F478" s="7" t="s">
        <v>13</v>
      </c>
      <c r="G478" s="8" t="s">
        <v>14</v>
      </c>
      <c r="H478" s="6" t="s">
        <v>15</v>
      </c>
      <c r="I478" s="6">
        <v>76</v>
      </c>
      <c r="J478" s="9">
        <v>60.203273875436565</v>
      </c>
      <c r="K478" s="10">
        <v>4575.4488145331788</v>
      </c>
      <c r="L478" s="10">
        <v>71.039863173015149</v>
      </c>
      <c r="M478" s="10">
        <f t="shared" si="7"/>
        <v>823.5807866159721</v>
      </c>
      <c r="N478" s="10">
        <v>5399.0296011491509</v>
      </c>
      <c r="O478" s="11" t="s">
        <v>16</v>
      </c>
      <c r="P478" s="11">
        <v>42152</v>
      </c>
    </row>
    <row r="479" spans="1:16" s="22" customFormat="1" hidden="1" x14ac:dyDescent="0.25">
      <c r="A479" s="16"/>
      <c r="B479" s="16"/>
      <c r="C479" s="16"/>
      <c r="D479" s="17"/>
      <c r="E479" s="17"/>
      <c r="F479" s="17"/>
      <c r="G479" s="18"/>
      <c r="H479" s="16"/>
      <c r="I479" s="16"/>
      <c r="J479" s="19"/>
      <c r="K479" s="20"/>
      <c r="L479" s="20"/>
      <c r="M479" s="20"/>
      <c r="N479" s="20"/>
      <c r="O479" s="21"/>
      <c r="P479" s="21"/>
    </row>
    <row r="480" spans="1:16" ht="25.5" x14ac:dyDescent="0.25">
      <c r="A480" s="6">
        <v>478</v>
      </c>
      <c r="B480" s="6" t="s">
        <v>747</v>
      </c>
      <c r="C480" s="6">
        <v>5593680</v>
      </c>
      <c r="D480" s="7" t="s">
        <v>380</v>
      </c>
      <c r="E480" s="7" t="s">
        <v>27</v>
      </c>
      <c r="F480" s="7" t="s">
        <v>221</v>
      </c>
      <c r="G480" s="8" t="s">
        <v>222</v>
      </c>
      <c r="H480" s="6" t="s">
        <v>15</v>
      </c>
      <c r="I480" s="6">
        <v>2</v>
      </c>
      <c r="J480" s="9">
        <v>68.569653942839125</v>
      </c>
      <c r="K480" s="10">
        <v>137.13930788567825</v>
      </c>
      <c r="L480" s="10">
        <v>80.912191652550163</v>
      </c>
      <c r="M480" s="10">
        <f t="shared" si="7"/>
        <v>24.685075419422077</v>
      </c>
      <c r="N480" s="10">
        <v>161.82438330510033</v>
      </c>
      <c r="O480" s="11" t="s">
        <v>16</v>
      </c>
      <c r="P480" s="11">
        <v>42440</v>
      </c>
    </row>
    <row r="481" spans="1:16" ht="51" x14ac:dyDescent="0.25">
      <c r="A481" s="6">
        <v>479</v>
      </c>
      <c r="B481" s="6" t="s">
        <v>748</v>
      </c>
      <c r="C481" s="6">
        <v>5593710</v>
      </c>
      <c r="D481" s="7" t="s">
        <v>381</v>
      </c>
      <c r="E481" s="7" t="s">
        <v>2</v>
      </c>
      <c r="F481" s="7" t="s">
        <v>13</v>
      </c>
      <c r="G481" s="8" t="s">
        <v>14</v>
      </c>
      <c r="H481" s="6" t="s">
        <v>15</v>
      </c>
      <c r="I481" s="6">
        <v>2</v>
      </c>
      <c r="J481" s="9">
        <v>76.234036776864556</v>
      </c>
      <c r="K481" s="10">
        <v>152.46807355372911</v>
      </c>
      <c r="L481" s="10">
        <v>89.956163396700177</v>
      </c>
      <c r="M481" s="10">
        <f t="shared" si="7"/>
        <v>27.444253239671241</v>
      </c>
      <c r="N481" s="10">
        <v>179.91232679340035</v>
      </c>
      <c r="O481" s="11" t="s">
        <v>16</v>
      </c>
      <c r="P481" s="11">
        <v>42446</v>
      </c>
    </row>
    <row r="482" spans="1:16" s="22" customFormat="1" hidden="1" x14ac:dyDescent="0.25">
      <c r="A482" s="16"/>
      <c r="B482" s="16"/>
      <c r="C482" s="16"/>
      <c r="D482" s="17"/>
      <c r="E482" s="17"/>
      <c r="F482" s="17"/>
      <c r="G482" s="18"/>
      <c r="H482" s="16"/>
      <c r="I482" s="16"/>
      <c r="J482" s="19"/>
      <c r="K482" s="20"/>
      <c r="L482" s="20"/>
      <c r="M482" s="20"/>
      <c r="N482" s="20"/>
      <c r="O482" s="21"/>
      <c r="P482" s="21"/>
    </row>
    <row r="483" spans="1:16" ht="51" x14ac:dyDescent="0.25">
      <c r="A483" s="6">
        <v>481</v>
      </c>
      <c r="B483" s="6" t="s">
        <v>748</v>
      </c>
      <c r="C483" s="6">
        <v>5593710</v>
      </c>
      <c r="D483" s="7" t="s">
        <v>381</v>
      </c>
      <c r="E483" s="7" t="s">
        <v>2</v>
      </c>
      <c r="F483" s="7" t="s">
        <v>13</v>
      </c>
      <c r="G483" s="8" t="s">
        <v>14</v>
      </c>
      <c r="H483" s="6" t="s">
        <v>15</v>
      </c>
      <c r="I483" s="6">
        <v>1</v>
      </c>
      <c r="J483" s="9">
        <v>76.234036776864556</v>
      </c>
      <c r="K483" s="10">
        <v>76.234036776864556</v>
      </c>
      <c r="L483" s="10">
        <v>89.956163396700177</v>
      </c>
      <c r="M483" s="10">
        <f t="shared" si="7"/>
        <v>13.72212661983562</v>
      </c>
      <c r="N483" s="10">
        <v>89.956163396700177</v>
      </c>
      <c r="O483" s="11" t="s">
        <v>16</v>
      </c>
      <c r="P483" s="11">
        <v>42446</v>
      </c>
    </row>
    <row r="484" spans="1:16" ht="51" x14ac:dyDescent="0.25">
      <c r="A484" s="6">
        <v>482</v>
      </c>
      <c r="B484" s="6" t="s">
        <v>749</v>
      </c>
      <c r="C484" s="6">
        <v>218626</v>
      </c>
      <c r="D484" s="7" t="s">
        <v>382</v>
      </c>
      <c r="E484" s="7" t="s">
        <v>2</v>
      </c>
      <c r="F484" s="7" t="s">
        <v>13</v>
      </c>
      <c r="G484" s="8" t="s">
        <v>14</v>
      </c>
      <c r="H484" s="6" t="s">
        <v>15</v>
      </c>
      <c r="I484" s="6">
        <v>2</v>
      </c>
      <c r="J484" s="9">
        <v>439.73195949000086</v>
      </c>
      <c r="K484" s="10">
        <v>879.46391898000172</v>
      </c>
      <c r="L484" s="10">
        <v>518.88371219820101</v>
      </c>
      <c r="M484" s="10">
        <f t="shared" si="7"/>
        <v>158.3035054164003</v>
      </c>
      <c r="N484" s="10">
        <v>1037.767424396402</v>
      </c>
      <c r="O484" s="11" t="s">
        <v>16</v>
      </c>
      <c r="P484" s="11">
        <v>42573</v>
      </c>
    </row>
    <row r="485" spans="1:16" ht="51" x14ac:dyDescent="0.25">
      <c r="A485" s="6">
        <v>483</v>
      </c>
      <c r="B485" s="6" t="s">
        <v>749</v>
      </c>
      <c r="C485" s="6">
        <v>218626</v>
      </c>
      <c r="D485" s="7" t="s">
        <v>382</v>
      </c>
      <c r="E485" s="7" t="s">
        <v>2</v>
      </c>
      <c r="F485" s="7" t="s">
        <v>13</v>
      </c>
      <c r="G485" s="8" t="s">
        <v>14</v>
      </c>
      <c r="H485" s="6" t="s">
        <v>15</v>
      </c>
      <c r="I485" s="6">
        <v>2</v>
      </c>
      <c r="J485" s="9">
        <v>439.73195949000086</v>
      </c>
      <c r="K485" s="10">
        <v>879.46391898000172</v>
      </c>
      <c r="L485" s="10">
        <v>518.88371219820101</v>
      </c>
      <c r="M485" s="10">
        <f t="shared" si="7"/>
        <v>158.3035054164003</v>
      </c>
      <c r="N485" s="10">
        <v>1037.767424396402</v>
      </c>
      <c r="O485" s="11" t="s">
        <v>16</v>
      </c>
      <c r="P485" s="11">
        <v>42451</v>
      </c>
    </row>
    <row r="486" spans="1:16" ht="51" x14ac:dyDescent="0.25">
      <c r="A486" s="6">
        <v>484</v>
      </c>
      <c r="B486" s="6" t="s">
        <v>750</v>
      </c>
      <c r="C486" s="6">
        <v>5594280</v>
      </c>
      <c r="D486" s="7" t="s">
        <v>383</v>
      </c>
      <c r="E486" s="7" t="s">
        <v>2</v>
      </c>
      <c r="F486" s="7" t="s">
        <v>53</v>
      </c>
      <c r="G486" s="8" t="s">
        <v>54</v>
      </c>
      <c r="H486" s="6" t="s">
        <v>15</v>
      </c>
      <c r="I486" s="6">
        <v>2</v>
      </c>
      <c r="J486" s="9">
        <v>42.765591435635677</v>
      </c>
      <c r="K486" s="10">
        <v>85.531182871271355</v>
      </c>
      <c r="L486" s="10">
        <v>50.463397894050097</v>
      </c>
      <c r="M486" s="10">
        <f t="shared" si="7"/>
        <v>15.395612916828838</v>
      </c>
      <c r="N486" s="10">
        <v>100.92679578810019</v>
      </c>
      <c r="O486" s="11" t="s">
        <v>16</v>
      </c>
      <c r="P486" s="11">
        <v>42611</v>
      </c>
    </row>
    <row r="487" spans="1:16" ht="51" x14ac:dyDescent="0.25">
      <c r="A487" s="6">
        <v>485</v>
      </c>
      <c r="B487" s="6" t="s">
        <v>751</v>
      </c>
      <c r="C487" s="6">
        <v>5594460</v>
      </c>
      <c r="D487" s="7" t="s">
        <v>384</v>
      </c>
      <c r="E487" s="7" t="s">
        <v>2</v>
      </c>
      <c r="F487" s="7" t="s">
        <v>13</v>
      </c>
      <c r="G487" s="8" t="s">
        <v>14</v>
      </c>
      <c r="H487" s="6" t="s">
        <v>15</v>
      </c>
      <c r="I487" s="6">
        <v>6</v>
      </c>
      <c r="J487" s="9">
        <v>182.4256454625004</v>
      </c>
      <c r="K487" s="10">
        <v>1094.5538727750024</v>
      </c>
      <c r="L487" s="10">
        <v>215.26226164575047</v>
      </c>
      <c r="M487" s="10">
        <f t="shared" si="7"/>
        <v>197.01969709950026</v>
      </c>
      <c r="N487" s="10">
        <v>1291.5735698745027</v>
      </c>
      <c r="O487" s="11" t="s">
        <v>16</v>
      </c>
      <c r="P487" s="11">
        <v>42334</v>
      </c>
    </row>
    <row r="488" spans="1:16" ht="51" x14ac:dyDescent="0.25">
      <c r="A488" s="6">
        <v>486</v>
      </c>
      <c r="B488" s="6" t="s">
        <v>752</v>
      </c>
      <c r="C488" s="6">
        <v>5594520</v>
      </c>
      <c r="D488" s="7" t="s">
        <v>385</v>
      </c>
      <c r="E488" s="7" t="s">
        <v>2</v>
      </c>
      <c r="F488" s="7" t="s">
        <v>13</v>
      </c>
      <c r="G488" s="8" t="s">
        <v>14</v>
      </c>
      <c r="H488" s="6" t="s">
        <v>15</v>
      </c>
      <c r="I488" s="6">
        <v>3</v>
      </c>
      <c r="J488" s="9">
        <v>131.4662559300003</v>
      </c>
      <c r="K488" s="10">
        <v>394.39876779000087</v>
      </c>
      <c r="L488" s="10">
        <v>155.13018199740034</v>
      </c>
      <c r="M488" s="10">
        <f t="shared" si="7"/>
        <v>70.991778202200123</v>
      </c>
      <c r="N488" s="10">
        <v>465.390545992201</v>
      </c>
      <c r="O488" s="11" t="s">
        <v>16</v>
      </c>
      <c r="P488" s="11">
        <v>42446</v>
      </c>
    </row>
    <row r="489" spans="1:16" s="22" customFormat="1" hidden="1" x14ac:dyDescent="0.25">
      <c r="A489" s="16"/>
      <c r="B489" s="16"/>
      <c r="C489" s="16"/>
      <c r="D489" s="17"/>
      <c r="E489" s="17"/>
      <c r="F489" s="17"/>
      <c r="G489" s="18"/>
      <c r="H489" s="16"/>
      <c r="I489" s="16"/>
      <c r="J489" s="19"/>
      <c r="K489" s="20"/>
      <c r="L489" s="20"/>
      <c r="M489" s="20"/>
      <c r="N489" s="20"/>
      <c r="O489" s="21"/>
      <c r="P489" s="21"/>
    </row>
    <row r="490" spans="1:16" s="22" customFormat="1" hidden="1" x14ac:dyDescent="0.25">
      <c r="A490" s="16"/>
      <c r="B490" s="16"/>
      <c r="C490" s="16"/>
      <c r="D490" s="17"/>
      <c r="E490" s="17"/>
      <c r="F490" s="17"/>
      <c r="G490" s="18"/>
      <c r="H490" s="16"/>
      <c r="I490" s="16"/>
      <c r="J490" s="19"/>
      <c r="K490" s="20"/>
      <c r="L490" s="20"/>
      <c r="M490" s="20"/>
      <c r="N490" s="20"/>
      <c r="O490" s="21"/>
      <c r="P490" s="21"/>
    </row>
    <row r="491" spans="1:16" s="22" customFormat="1" hidden="1" x14ac:dyDescent="0.25">
      <c r="A491" s="16"/>
      <c r="B491" s="16"/>
      <c r="C491" s="16"/>
      <c r="D491" s="17"/>
      <c r="E491" s="17"/>
      <c r="F491" s="17"/>
      <c r="G491" s="18"/>
      <c r="H491" s="16"/>
      <c r="I491" s="16"/>
      <c r="J491" s="19"/>
      <c r="K491" s="20"/>
      <c r="L491" s="20"/>
      <c r="M491" s="20"/>
      <c r="N491" s="20"/>
      <c r="O491" s="21"/>
      <c r="P491" s="21"/>
    </row>
    <row r="492" spans="1:16" s="22" customFormat="1" hidden="1" x14ac:dyDescent="0.25">
      <c r="A492" s="16"/>
      <c r="B492" s="16"/>
      <c r="C492" s="16"/>
      <c r="D492" s="17"/>
      <c r="E492" s="17"/>
      <c r="F492" s="17"/>
      <c r="G492" s="18"/>
      <c r="H492" s="16"/>
      <c r="I492" s="16"/>
      <c r="J492" s="19"/>
      <c r="K492" s="20"/>
      <c r="L492" s="20"/>
      <c r="M492" s="20"/>
      <c r="N492" s="20"/>
      <c r="O492" s="21"/>
      <c r="P492" s="21"/>
    </row>
    <row r="493" spans="1:16" s="22" customFormat="1" hidden="1" x14ac:dyDescent="0.25">
      <c r="A493" s="16"/>
      <c r="B493" s="16"/>
      <c r="C493" s="16"/>
      <c r="D493" s="17"/>
      <c r="E493" s="17"/>
      <c r="F493" s="17"/>
      <c r="G493" s="18"/>
      <c r="H493" s="16"/>
      <c r="I493" s="16"/>
      <c r="J493" s="19"/>
      <c r="K493" s="20"/>
      <c r="L493" s="20"/>
      <c r="M493" s="20"/>
      <c r="N493" s="20"/>
      <c r="O493" s="21"/>
      <c r="P493" s="21"/>
    </row>
    <row r="494" spans="1:16" ht="51" x14ac:dyDescent="0.25">
      <c r="A494" s="6">
        <v>492</v>
      </c>
      <c r="B494" s="6" t="s">
        <v>753</v>
      </c>
      <c r="C494" s="6">
        <v>4409277</v>
      </c>
      <c r="D494" s="7" t="s">
        <v>386</v>
      </c>
      <c r="E494" s="7" t="s">
        <v>2</v>
      </c>
      <c r="F494" s="7" t="s">
        <v>22</v>
      </c>
      <c r="G494" s="8" t="s">
        <v>23</v>
      </c>
      <c r="H494" s="6" t="s">
        <v>15</v>
      </c>
      <c r="I494" s="6">
        <v>8</v>
      </c>
      <c r="J494" s="9">
        <v>180.3572297252546</v>
      </c>
      <c r="K494" s="10">
        <v>1442.8578378020368</v>
      </c>
      <c r="L494" s="10">
        <v>212.82153107580041</v>
      </c>
      <c r="M494" s="10">
        <f t="shared" si="7"/>
        <v>259.71441080436648</v>
      </c>
      <c r="N494" s="10">
        <v>1702.5722486064033</v>
      </c>
      <c r="O494" s="11" t="s">
        <v>16</v>
      </c>
      <c r="P494" s="11">
        <v>41479</v>
      </c>
    </row>
    <row r="495" spans="1:16" ht="51" x14ac:dyDescent="0.25">
      <c r="A495" s="6">
        <v>493</v>
      </c>
      <c r="B495" s="6" t="s">
        <v>754</v>
      </c>
      <c r="C495" s="6">
        <v>5596410</v>
      </c>
      <c r="D495" s="7" t="s">
        <v>387</v>
      </c>
      <c r="E495" s="7" t="s">
        <v>2</v>
      </c>
      <c r="F495" s="7" t="s">
        <v>13</v>
      </c>
      <c r="G495" s="8" t="s">
        <v>14</v>
      </c>
      <c r="H495" s="6" t="s">
        <v>15</v>
      </c>
      <c r="I495" s="6">
        <v>2</v>
      </c>
      <c r="J495" s="9">
        <v>112.43491245762733</v>
      </c>
      <c r="K495" s="10">
        <v>224.86982491525467</v>
      </c>
      <c r="L495" s="10">
        <v>132.67319670000026</v>
      </c>
      <c r="M495" s="10">
        <f t="shared" si="7"/>
        <v>40.476568484745854</v>
      </c>
      <c r="N495" s="10">
        <v>265.34639340000052</v>
      </c>
      <c r="O495" s="11" t="s">
        <v>16</v>
      </c>
      <c r="P495" s="11">
        <v>42240</v>
      </c>
    </row>
    <row r="496" spans="1:16" ht="51" x14ac:dyDescent="0.25">
      <c r="A496" s="6">
        <v>494</v>
      </c>
      <c r="B496" s="6" t="s">
        <v>754</v>
      </c>
      <c r="C496" s="6">
        <v>5596410</v>
      </c>
      <c r="D496" s="7" t="s">
        <v>387</v>
      </c>
      <c r="E496" s="7" t="s">
        <v>2</v>
      </c>
      <c r="F496" s="7" t="s">
        <v>13</v>
      </c>
      <c r="G496" s="8" t="s">
        <v>14</v>
      </c>
      <c r="H496" s="6" t="s">
        <v>15</v>
      </c>
      <c r="I496" s="6">
        <v>2</v>
      </c>
      <c r="J496" s="9">
        <v>115.25387720339006</v>
      </c>
      <c r="K496" s="10">
        <v>230.50775440678012</v>
      </c>
      <c r="L496" s="10">
        <v>135.99957510000027</v>
      </c>
      <c r="M496" s="10">
        <f t="shared" si="7"/>
        <v>41.49139579322042</v>
      </c>
      <c r="N496" s="10">
        <v>271.99915020000054</v>
      </c>
      <c r="O496" s="11" t="s">
        <v>16</v>
      </c>
      <c r="P496" s="11">
        <v>42481</v>
      </c>
    </row>
    <row r="497" spans="1:16" ht="51" x14ac:dyDescent="0.25">
      <c r="A497" s="6">
        <v>495</v>
      </c>
      <c r="B497" s="6" t="s">
        <v>755</v>
      </c>
      <c r="C497" s="6">
        <v>3790749</v>
      </c>
      <c r="D497" s="7" t="s">
        <v>388</v>
      </c>
      <c r="E497" s="7" t="s">
        <v>2</v>
      </c>
      <c r="F497" s="7" t="s">
        <v>13</v>
      </c>
      <c r="G497" s="8" t="s">
        <v>14</v>
      </c>
      <c r="H497" s="6" t="s">
        <v>15</v>
      </c>
      <c r="I497" s="6">
        <v>1</v>
      </c>
      <c r="J497" s="9">
        <v>463.42943466101786</v>
      </c>
      <c r="K497" s="10">
        <v>463.42943466101786</v>
      </c>
      <c r="L497" s="10">
        <v>546.84673290000103</v>
      </c>
      <c r="M497" s="10">
        <f t="shared" si="7"/>
        <v>83.417298238983165</v>
      </c>
      <c r="N497" s="10">
        <v>546.84673290000103</v>
      </c>
      <c r="O497" s="11" t="s">
        <v>16</v>
      </c>
      <c r="P497" s="11">
        <v>41386</v>
      </c>
    </row>
    <row r="498" spans="1:16" ht="51" x14ac:dyDescent="0.25">
      <c r="A498" s="6">
        <v>496</v>
      </c>
      <c r="B498" s="6" t="s">
        <v>756</v>
      </c>
      <c r="C498" s="6">
        <v>3699609</v>
      </c>
      <c r="D498" s="7" t="s">
        <v>389</v>
      </c>
      <c r="E498" s="7" t="s">
        <v>2</v>
      </c>
      <c r="F498" s="7" t="s">
        <v>13</v>
      </c>
      <c r="G498" s="8" t="s">
        <v>14</v>
      </c>
      <c r="H498" s="6" t="s">
        <v>15</v>
      </c>
      <c r="I498" s="6">
        <v>1</v>
      </c>
      <c r="J498" s="9">
        <v>60983.238853601833</v>
      </c>
      <c r="K498" s="10">
        <v>60983.238853601833</v>
      </c>
      <c r="L498" s="10">
        <v>71960.221847250155</v>
      </c>
      <c r="M498" s="10">
        <f t="shared" si="7"/>
        <v>10976.982993648322</v>
      </c>
      <c r="N498" s="10">
        <v>71960.221847250155</v>
      </c>
      <c r="O498" s="11" t="s">
        <v>16</v>
      </c>
      <c r="P498" s="11">
        <v>40953</v>
      </c>
    </row>
    <row r="499" spans="1:16" ht="51" x14ac:dyDescent="0.25">
      <c r="A499" s="6">
        <v>497</v>
      </c>
      <c r="B499" s="6" t="s">
        <v>757</v>
      </c>
      <c r="C499" s="6">
        <v>103783140</v>
      </c>
      <c r="D499" s="7" t="s">
        <v>390</v>
      </c>
      <c r="E499" s="7" t="s">
        <v>2</v>
      </c>
      <c r="F499" s="7" t="s">
        <v>13</v>
      </c>
      <c r="G499" s="8" t="s">
        <v>14</v>
      </c>
      <c r="H499" s="6" t="s">
        <v>15</v>
      </c>
      <c r="I499" s="6">
        <v>3</v>
      </c>
      <c r="J499" s="9">
        <v>87449.376355932385</v>
      </c>
      <c r="K499" s="10">
        <v>262348.12906779716</v>
      </c>
      <c r="L499" s="10">
        <v>103190.2641000002</v>
      </c>
      <c r="M499" s="10">
        <f t="shared" si="7"/>
        <v>47222.663232203457</v>
      </c>
      <c r="N499" s="10">
        <v>309570.79230000061</v>
      </c>
      <c r="O499" s="11" t="s">
        <v>16</v>
      </c>
      <c r="P499" s="11">
        <v>42124</v>
      </c>
    </row>
    <row r="500" spans="1:16" ht="51" x14ac:dyDescent="0.25">
      <c r="A500" s="6">
        <v>498</v>
      </c>
      <c r="B500" s="6" t="s">
        <v>757</v>
      </c>
      <c r="C500" s="6">
        <v>103783140</v>
      </c>
      <c r="D500" s="7" t="s">
        <v>390</v>
      </c>
      <c r="E500" s="7" t="s">
        <v>2</v>
      </c>
      <c r="F500" s="7" t="s">
        <v>13</v>
      </c>
      <c r="G500" s="8" t="s">
        <v>14</v>
      </c>
      <c r="H500" s="6" t="s">
        <v>15</v>
      </c>
      <c r="I500" s="6">
        <v>2</v>
      </c>
      <c r="J500" s="9">
        <v>89641.904491525609</v>
      </c>
      <c r="K500" s="10">
        <v>179283.80898305122</v>
      </c>
      <c r="L500" s="10">
        <v>105777.44730000022</v>
      </c>
      <c r="M500" s="10">
        <f t="shared" si="7"/>
        <v>32271.085616949218</v>
      </c>
      <c r="N500" s="10">
        <v>211554.89460000044</v>
      </c>
      <c r="O500" s="11" t="s">
        <v>16</v>
      </c>
      <c r="P500" s="11">
        <v>42440</v>
      </c>
    </row>
    <row r="501" spans="1:16" ht="51" x14ac:dyDescent="0.25">
      <c r="A501" s="6">
        <v>499</v>
      </c>
      <c r="B501" s="6" t="s">
        <v>758</v>
      </c>
      <c r="C501" s="6">
        <v>5597970</v>
      </c>
      <c r="D501" s="7" t="s">
        <v>391</v>
      </c>
      <c r="E501" s="7" t="s">
        <v>2</v>
      </c>
      <c r="F501" s="7" t="s">
        <v>40</v>
      </c>
      <c r="G501" s="8" t="s">
        <v>41</v>
      </c>
      <c r="H501" s="6" t="s">
        <v>15</v>
      </c>
      <c r="I501" s="6">
        <v>10</v>
      </c>
      <c r="J501" s="9">
        <v>23.729492717542421</v>
      </c>
      <c r="K501" s="10">
        <v>237.29492717542422</v>
      </c>
      <c r="L501" s="10">
        <v>28.000801406700056</v>
      </c>
      <c r="M501" s="10">
        <f t="shared" si="7"/>
        <v>42.713086891576324</v>
      </c>
      <c r="N501" s="10">
        <v>280.00801406700054</v>
      </c>
      <c r="O501" s="11" t="s">
        <v>16</v>
      </c>
      <c r="P501" s="11">
        <v>42467</v>
      </c>
    </row>
    <row r="502" spans="1:16" ht="51" x14ac:dyDescent="0.25">
      <c r="A502" s="6">
        <v>500</v>
      </c>
      <c r="B502" s="6" t="s">
        <v>759</v>
      </c>
      <c r="C502" s="6">
        <v>5598120</v>
      </c>
      <c r="D502" s="7" t="s">
        <v>392</v>
      </c>
      <c r="E502" s="7" t="s">
        <v>2</v>
      </c>
      <c r="F502" s="7" t="s">
        <v>40</v>
      </c>
      <c r="G502" s="8" t="s">
        <v>41</v>
      </c>
      <c r="H502" s="6" t="s">
        <v>15</v>
      </c>
      <c r="I502" s="6">
        <v>8</v>
      </c>
      <c r="J502" s="9">
        <v>66.591129050847599</v>
      </c>
      <c r="K502" s="10">
        <v>532.72903240678079</v>
      </c>
      <c r="L502" s="10">
        <v>78.577532280000156</v>
      </c>
      <c r="M502" s="10">
        <f t="shared" si="7"/>
        <v>95.89122583322046</v>
      </c>
      <c r="N502" s="10">
        <v>628.62025824000125</v>
      </c>
      <c r="O502" s="11" t="s">
        <v>16</v>
      </c>
      <c r="P502" s="11">
        <v>42467</v>
      </c>
    </row>
    <row r="503" spans="1:16" ht="51" x14ac:dyDescent="0.25">
      <c r="A503" s="6">
        <v>501</v>
      </c>
      <c r="B503" s="6" t="s">
        <v>760</v>
      </c>
      <c r="C503" s="6">
        <v>5598150</v>
      </c>
      <c r="D503" s="7" t="s">
        <v>393</v>
      </c>
      <c r="E503" s="7" t="s">
        <v>2</v>
      </c>
      <c r="F503" s="7" t="s">
        <v>40</v>
      </c>
      <c r="G503" s="8" t="s">
        <v>41</v>
      </c>
      <c r="H503" s="6" t="s">
        <v>15</v>
      </c>
      <c r="I503" s="6">
        <v>10</v>
      </c>
      <c r="J503" s="9">
        <v>43.879712248601784</v>
      </c>
      <c r="K503" s="10">
        <v>438.79712248601783</v>
      </c>
      <c r="L503" s="10">
        <v>51.778060453350101</v>
      </c>
      <c r="M503" s="10">
        <f t="shared" si="7"/>
        <v>78.983482047483164</v>
      </c>
      <c r="N503" s="10">
        <v>517.78060453350099</v>
      </c>
      <c r="O503" s="11" t="s">
        <v>16</v>
      </c>
      <c r="P503" s="11">
        <v>42467</v>
      </c>
    </row>
    <row r="504" spans="1:16" ht="51" x14ac:dyDescent="0.25">
      <c r="A504" s="6">
        <v>502</v>
      </c>
      <c r="B504" s="6" t="s">
        <v>761</v>
      </c>
      <c r="C504" s="6">
        <v>3779455</v>
      </c>
      <c r="D504" s="7" t="s">
        <v>394</v>
      </c>
      <c r="E504" s="7" t="s">
        <v>2</v>
      </c>
      <c r="F504" s="7" t="s">
        <v>13</v>
      </c>
      <c r="G504" s="8" t="s">
        <v>14</v>
      </c>
      <c r="H504" s="6" t="s">
        <v>15</v>
      </c>
      <c r="I504" s="6">
        <v>1</v>
      </c>
      <c r="J504" s="9">
        <v>23041.412572881407</v>
      </c>
      <c r="K504" s="10">
        <v>23041.412572881407</v>
      </c>
      <c r="L504" s="10">
        <v>27188.866836000059</v>
      </c>
      <c r="M504" s="10">
        <f t="shared" si="7"/>
        <v>4147.4542631186523</v>
      </c>
      <c r="N504" s="10">
        <v>27188.866836000059</v>
      </c>
      <c r="O504" s="11" t="s">
        <v>16</v>
      </c>
      <c r="P504" s="11">
        <v>40847</v>
      </c>
    </row>
    <row r="505" spans="1:16" ht="51" x14ac:dyDescent="0.25">
      <c r="A505" s="6">
        <v>503</v>
      </c>
      <c r="B505" s="6" t="s">
        <v>762</v>
      </c>
      <c r="C505" s="6">
        <v>1898705</v>
      </c>
      <c r="D505" s="7" t="s">
        <v>395</v>
      </c>
      <c r="E505" s="7" t="s">
        <v>2</v>
      </c>
      <c r="F505" s="7" t="s">
        <v>13</v>
      </c>
      <c r="G505" s="8" t="s">
        <v>14</v>
      </c>
      <c r="H505" s="6" t="s">
        <v>15</v>
      </c>
      <c r="I505" s="6">
        <v>8</v>
      </c>
      <c r="J505" s="9">
        <v>742.12993862161147</v>
      </c>
      <c r="K505" s="10">
        <v>5937.0395089728918</v>
      </c>
      <c r="L505" s="10">
        <v>875.71332757350149</v>
      </c>
      <c r="M505" s="10">
        <f t="shared" si="7"/>
        <v>1068.6671116151201</v>
      </c>
      <c r="N505" s="10">
        <v>7005.7066205880119</v>
      </c>
      <c r="O505" s="11" t="s">
        <v>16</v>
      </c>
      <c r="P505" s="11">
        <v>41820</v>
      </c>
    </row>
    <row r="506" spans="1:16" s="22" customFormat="1" hidden="1" x14ac:dyDescent="0.25">
      <c r="A506" s="16"/>
      <c r="B506" s="16"/>
      <c r="C506" s="16"/>
      <c r="D506" s="17"/>
      <c r="E506" s="17"/>
      <c r="F506" s="17"/>
      <c r="G506" s="18"/>
      <c r="H506" s="16"/>
      <c r="I506" s="16"/>
      <c r="J506" s="19"/>
      <c r="K506" s="20"/>
      <c r="L506" s="20"/>
      <c r="M506" s="20"/>
      <c r="N506" s="20"/>
      <c r="O506" s="21"/>
      <c r="P506" s="21"/>
    </row>
    <row r="507" spans="1:16" s="22" customFormat="1" hidden="1" x14ac:dyDescent="0.25">
      <c r="A507" s="16"/>
      <c r="B507" s="16"/>
      <c r="C507" s="16"/>
      <c r="D507" s="17"/>
      <c r="E507" s="17"/>
      <c r="F507" s="17"/>
      <c r="G507" s="18"/>
      <c r="H507" s="16"/>
      <c r="I507" s="16"/>
      <c r="J507" s="19"/>
      <c r="K507" s="20"/>
      <c r="L507" s="20"/>
      <c r="M507" s="20"/>
      <c r="N507" s="20"/>
      <c r="O507" s="21"/>
      <c r="P507" s="21"/>
    </row>
    <row r="508" spans="1:16" ht="51" x14ac:dyDescent="0.25">
      <c r="A508" s="6">
        <v>506</v>
      </c>
      <c r="B508" s="6" t="s">
        <v>763</v>
      </c>
      <c r="C508" s="6">
        <v>29906857</v>
      </c>
      <c r="D508" s="7" t="s">
        <v>396</v>
      </c>
      <c r="E508" s="7" t="s">
        <v>2</v>
      </c>
      <c r="F508" s="7" t="s">
        <v>35</v>
      </c>
      <c r="G508" s="8" t="s">
        <v>36</v>
      </c>
      <c r="H508" s="6" t="s">
        <v>15</v>
      </c>
      <c r="I508" s="6">
        <v>13</v>
      </c>
      <c r="J508" s="9">
        <v>2932.3025168949212</v>
      </c>
      <c r="K508" s="10">
        <v>38119.932719633973</v>
      </c>
      <c r="L508" s="10">
        <v>3460.1169699360066</v>
      </c>
      <c r="M508" s="10">
        <f t="shared" si="7"/>
        <v>6861.5878895341157</v>
      </c>
      <c r="N508" s="10">
        <v>44981.520609168088</v>
      </c>
      <c r="O508" s="11" t="s">
        <v>16</v>
      </c>
      <c r="P508" s="11">
        <v>42153</v>
      </c>
    </row>
    <row r="509" spans="1:16" x14ac:dyDescent="0.25">
      <c r="A509" s="6">
        <v>507</v>
      </c>
      <c r="B509" s="6" t="s">
        <v>763</v>
      </c>
      <c r="C509" s="6">
        <v>29906857</v>
      </c>
      <c r="D509" s="7" t="s">
        <v>396</v>
      </c>
      <c r="E509" s="7" t="s">
        <v>27</v>
      </c>
      <c r="F509" s="7" t="s">
        <v>397</v>
      </c>
      <c r="G509" s="8" t="s">
        <v>398</v>
      </c>
      <c r="H509" s="6" t="s">
        <v>15</v>
      </c>
      <c r="I509" s="6">
        <v>2</v>
      </c>
      <c r="J509" s="9">
        <v>2932.3025168949207</v>
      </c>
      <c r="K509" s="10">
        <v>5864.6050337898414</v>
      </c>
      <c r="L509" s="10">
        <v>3460.1169699360062</v>
      </c>
      <c r="M509" s="10">
        <f t="shared" si="7"/>
        <v>1055.6289060821709</v>
      </c>
      <c r="N509" s="10">
        <v>6920.2339398720123</v>
      </c>
      <c r="O509" s="11" t="s">
        <v>16</v>
      </c>
      <c r="P509" s="11">
        <v>42153</v>
      </c>
    </row>
    <row r="510" spans="1:16" ht="51" x14ac:dyDescent="0.25">
      <c r="A510" s="6">
        <v>508</v>
      </c>
      <c r="B510" s="6" t="s">
        <v>764</v>
      </c>
      <c r="C510" s="6">
        <v>2293388</v>
      </c>
      <c r="D510" s="7" t="s">
        <v>399</v>
      </c>
      <c r="E510" s="7" t="s">
        <v>2</v>
      </c>
      <c r="F510" s="7" t="s">
        <v>40</v>
      </c>
      <c r="G510" s="8" t="s">
        <v>41</v>
      </c>
      <c r="H510" s="6" t="s">
        <v>15</v>
      </c>
      <c r="I510" s="6">
        <v>56</v>
      </c>
      <c r="J510" s="9">
        <v>1970.0937317448352</v>
      </c>
      <c r="K510" s="10">
        <v>110325.24897771077</v>
      </c>
      <c r="L510" s="10">
        <v>2324.7106034589056</v>
      </c>
      <c r="M510" s="10">
        <f t="shared" si="7"/>
        <v>19858.544815987931</v>
      </c>
      <c r="N510" s="10">
        <v>130183.7937936987</v>
      </c>
      <c r="O510" s="11" t="s">
        <v>16</v>
      </c>
      <c r="P510" s="11">
        <v>40086</v>
      </c>
    </row>
    <row r="511" spans="1:16" ht="51" x14ac:dyDescent="0.25">
      <c r="A511" s="6">
        <v>509</v>
      </c>
      <c r="B511" s="6" t="s">
        <v>764</v>
      </c>
      <c r="C511" s="6">
        <v>2293388</v>
      </c>
      <c r="D511" s="7" t="s">
        <v>399</v>
      </c>
      <c r="E511" s="7" t="s">
        <v>2</v>
      </c>
      <c r="F511" s="7" t="s">
        <v>40</v>
      </c>
      <c r="G511" s="8" t="s">
        <v>41</v>
      </c>
      <c r="H511" s="6" t="s">
        <v>15</v>
      </c>
      <c r="I511" s="6">
        <v>19</v>
      </c>
      <c r="J511" s="9">
        <v>2188.9930352720385</v>
      </c>
      <c r="K511" s="10">
        <v>41590.867670168729</v>
      </c>
      <c r="L511" s="10">
        <v>2583.0117816210054</v>
      </c>
      <c r="M511" s="10">
        <f t="shared" si="7"/>
        <v>7486.3561806303696</v>
      </c>
      <c r="N511" s="10">
        <v>49077.223850799099</v>
      </c>
      <c r="O511" s="11" t="s">
        <v>16</v>
      </c>
      <c r="P511" s="11">
        <v>40086</v>
      </c>
    </row>
    <row r="512" spans="1:16" ht="51" x14ac:dyDescent="0.25">
      <c r="A512" s="6">
        <v>510</v>
      </c>
      <c r="B512" s="6" t="s">
        <v>765</v>
      </c>
      <c r="C512" s="6">
        <v>103652850</v>
      </c>
      <c r="D512" s="7" t="s">
        <v>400</v>
      </c>
      <c r="E512" s="7" t="s">
        <v>2</v>
      </c>
      <c r="F512" s="7" t="s">
        <v>53</v>
      </c>
      <c r="G512" s="8" t="s">
        <v>54</v>
      </c>
      <c r="H512" s="6" t="s">
        <v>15</v>
      </c>
      <c r="I512" s="6">
        <v>2</v>
      </c>
      <c r="J512" s="9">
        <v>2052.5617907542414</v>
      </c>
      <c r="K512" s="10">
        <v>4105.1235815084829</v>
      </c>
      <c r="L512" s="10">
        <v>2422.0229130900047</v>
      </c>
      <c r="M512" s="10">
        <f t="shared" si="7"/>
        <v>738.92224467152664</v>
      </c>
      <c r="N512" s="10">
        <v>4844.0458261800095</v>
      </c>
      <c r="O512" s="11" t="s">
        <v>16</v>
      </c>
      <c r="P512" s="11">
        <v>42153</v>
      </c>
    </row>
    <row r="513" spans="1:16" ht="51" x14ac:dyDescent="0.25">
      <c r="A513" s="6">
        <v>511</v>
      </c>
      <c r="B513" s="6" t="s">
        <v>766</v>
      </c>
      <c r="C513" s="6">
        <v>3896349</v>
      </c>
      <c r="D513" s="7" t="s">
        <v>401</v>
      </c>
      <c r="E513" s="7" t="s">
        <v>2</v>
      </c>
      <c r="F513" s="7" t="s">
        <v>13</v>
      </c>
      <c r="G513" s="8" t="s">
        <v>14</v>
      </c>
      <c r="H513" s="6" t="s">
        <v>15</v>
      </c>
      <c r="I513" s="6">
        <v>5</v>
      </c>
      <c r="J513" s="9">
        <v>29.409944891949216</v>
      </c>
      <c r="K513" s="10">
        <v>147.04972445974607</v>
      </c>
      <c r="L513" s="10">
        <v>34.703734972500072</v>
      </c>
      <c r="M513" s="10">
        <f t="shared" si="7"/>
        <v>26.468950402754274</v>
      </c>
      <c r="N513" s="10">
        <v>173.51867486250035</v>
      </c>
      <c r="O513" s="11" t="s">
        <v>16</v>
      </c>
      <c r="P513" s="11">
        <v>41367</v>
      </c>
    </row>
    <row r="514" spans="1:16" ht="51" x14ac:dyDescent="0.25">
      <c r="A514" s="6">
        <v>512</v>
      </c>
      <c r="B514" s="6" t="s">
        <v>767</v>
      </c>
      <c r="C514" s="6">
        <v>31887637</v>
      </c>
      <c r="D514" s="7" t="s">
        <v>402</v>
      </c>
      <c r="E514" s="7" t="s">
        <v>2</v>
      </c>
      <c r="F514" s="7" t="s">
        <v>22</v>
      </c>
      <c r="G514" s="8" t="s">
        <v>23</v>
      </c>
      <c r="H514" s="6" t="s">
        <v>15</v>
      </c>
      <c r="I514" s="6">
        <v>2</v>
      </c>
      <c r="J514" s="9">
        <v>2366.8798349135636</v>
      </c>
      <c r="K514" s="10">
        <v>4733.7596698271273</v>
      </c>
      <c r="L514" s="10">
        <v>2792.9182051980051</v>
      </c>
      <c r="M514" s="10">
        <f t="shared" si="7"/>
        <v>852.076740568883</v>
      </c>
      <c r="N514" s="10">
        <v>5585.8364103960103</v>
      </c>
      <c r="O514" s="11" t="s">
        <v>16</v>
      </c>
      <c r="P514" s="11">
        <v>42255</v>
      </c>
    </row>
    <row r="515" spans="1:16" ht="51" x14ac:dyDescent="0.25">
      <c r="A515" s="6">
        <v>513</v>
      </c>
      <c r="B515" s="6" t="s">
        <v>768</v>
      </c>
      <c r="C515" s="6">
        <v>5600310</v>
      </c>
      <c r="D515" s="7" t="s">
        <v>403</v>
      </c>
      <c r="E515" s="7" t="s">
        <v>2</v>
      </c>
      <c r="F515" s="7" t="s">
        <v>22</v>
      </c>
      <c r="G515" s="8" t="s">
        <v>23</v>
      </c>
      <c r="H515" s="6" t="s">
        <v>15</v>
      </c>
      <c r="I515" s="6">
        <v>72</v>
      </c>
      <c r="J515" s="9">
        <v>348.35484384724646</v>
      </c>
      <c r="K515" s="10">
        <v>25081.548757001743</v>
      </c>
      <c r="L515" s="10">
        <v>411.05871573975082</v>
      </c>
      <c r="M515" s="10">
        <f t="shared" si="7"/>
        <v>4514.6787762603126</v>
      </c>
      <c r="N515" s="10">
        <v>29596.227533262056</v>
      </c>
      <c r="O515" s="11" t="s">
        <v>16</v>
      </c>
      <c r="P515" s="11">
        <v>42452</v>
      </c>
    </row>
    <row r="516" spans="1:16" ht="51" x14ac:dyDescent="0.25">
      <c r="A516" s="6">
        <v>514</v>
      </c>
      <c r="B516" s="6" t="s">
        <v>769</v>
      </c>
      <c r="C516" s="6">
        <v>31875217</v>
      </c>
      <c r="D516" s="7" t="s">
        <v>404</v>
      </c>
      <c r="E516" s="7" t="s">
        <v>2</v>
      </c>
      <c r="F516" s="7" t="s">
        <v>88</v>
      </c>
      <c r="G516" s="8" t="s">
        <v>89</v>
      </c>
      <c r="H516" s="6" t="s">
        <v>15</v>
      </c>
      <c r="I516" s="6">
        <v>1</v>
      </c>
      <c r="J516" s="9">
        <v>2141.7726474053429</v>
      </c>
      <c r="K516" s="10">
        <v>2141.7726474053429</v>
      </c>
      <c r="L516" s="10">
        <v>2527.2917239383046</v>
      </c>
      <c r="M516" s="10">
        <f t="shared" ref="M516:M536" si="8">N516-K516</f>
        <v>385.51907653296166</v>
      </c>
      <c r="N516" s="10">
        <v>2527.2917239383046</v>
      </c>
      <c r="O516" s="11" t="s">
        <v>16</v>
      </c>
      <c r="P516" s="11">
        <v>42149</v>
      </c>
    </row>
    <row r="517" spans="1:16" ht="51" x14ac:dyDescent="0.25">
      <c r="A517" s="6">
        <v>515</v>
      </c>
      <c r="B517" s="14" t="s">
        <v>770</v>
      </c>
      <c r="C517" s="6">
        <v>2527860</v>
      </c>
      <c r="D517" s="7" t="s">
        <v>405</v>
      </c>
      <c r="E517" s="7" t="s">
        <v>2</v>
      </c>
      <c r="F517" s="7" t="s">
        <v>13</v>
      </c>
      <c r="G517" s="8" t="s">
        <v>14</v>
      </c>
      <c r="H517" s="6" t="s">
        <v>15</v>
      </c>
      <c r="I517" s="6">
        <v>12</v>
      </c>
      <c r="J517" s="9">
        <v>34.730182640340061</v>
      </c>
      <c r="K517" s="10">
        <v>416.76219168408073</v>
      </c>
      <c r="L517" s="10">
        <v>40.98161551560127</v>
      </c>
      <c r="M517" s="10">
        <f t="shared" si="8"/>
        <v>75.017194503134533</v>
      </c>
      <c r="N517" s="10">
        <v>491.77938618721527</v>
      </c>
      <c r="O517" s="11" t="s">
        <v>16</v>
      </c>
      <c r="P517" s="11">
        <v>41522</v>
      </c>
    </row>
    <row r="518" spans="1:16" ht="51" x14ac:dyDescent="0.25">
      <c r="A518" s="6">
        <v>516</v>
      </c>
      <c r="B518" s="14" t="s">
        <v>770</v>
      </c>
      <c r="C518" s="6">
        <v>2527860</v>
      </c>
      <c r="D518" s="7" t="s">
        <v>405</v>
      </c>
      <c r="E518" s="7" t="s">
        <v>2</v>
      </c>
      <c r="F518" s="7" t="s">
        <v>13</v>
      </c>
      <c r="G518" s="8" t="s">
        <v>14</v>
      </c>
      <c r="H518" s="6" t="s">
        <v>15</v>
      </c>
      <c r="I518" s="6">
        <v>4</v>
      </c>
      <c r="J518" s="9">
        <v>35.260066896121934</v>
      </c>
      <c r="K518" s="10">
        <v>141.04026758448774</v>
      </c>
      <c r="L518" s="10">
        <v>41.606878937423879</v>
      </c>
      <c r="M518" s="10">
        <f t="shared" si="8"/>
        <v>25.387248165207779</v>
      </c>
      <c r="N518" s="10">
        <v>166.42751574969552</v>
      </c>
      <c r="O518" s="11" t="s">
        <v>16</v>
      </c>
      <c r="P518" s="11">
        <v>41268</v>
      </c>
    </row>
    <row r="519" spans="1:16" ht="25.5" x14ac:dyDescent="0.25">
      <c r="A519" s="6">
        <v>517</v>
      </c>
      <c r="B519" s="14" t="s">
        <v>771</v>
      </c>
      <c r="C519" s="6">
        <v>153266</v>
      </c>
      <c r="D519" s="7" t="s">
        <v>406</v>
      </c>
      <c r="E519" s="7" t="s">
        <v>2</v>
      </c>
      <c r="F519" s="7" t="s">
        <v>407</v>
      </c>
      <c r="G519" s="8" t="s">
        <v>408</v>
      </c>
      <c r="H519" s="6" t="s">
        <v>15</v>
      </c>
      <c r="I519" s="6">
        <v>4</v>
      </c>
      <c r="J519" s="9">
        <v>43402.791864564831</v>
      </c>
      <c r="K519" s="10">
        <v>173611.16745825933</v>
      </c>
      <c r="L519" s="10">
        <v>51215.294400186496</v>
      </c>
      <c r="M519" s="10">
        <f t="shared" si="8"/>
        <v>31250.010142486659</v>
      </c>
      <c r="N519" s="10">
        <v>204861.17760074598</v>
      </c>
      <c r="O519" s="11" t="s">
        <v>16</v>
      </c>
      <c r="P519" s="11">
        <v>40063</v>
      </c>
    </row>
    <row r="520" spans="1:16" ht="51" x14ac:dyDescent="0.25">
      <c r="A520" s="6">
        <v>518</v>
      </c>
      <c r="B520" s="14" t="s">
        <v>772</v>
      </c>
      <c r="C520" s="6">
        <v>18095589</v>
      </c>
      <c r="D520" s="7" t="s">
        <v>409</v>
      </c>
      <c r="E520" s="7" t="s">
        <v>2</v>
      </c>
      <c r="F520" s="7" t="s">
        <v>13</v>
      </c>
      <c r="G520" s="8" t="s">
        <v>14</v>
      </c>
      <c r="H520" s="6" t="s">
        <v>15</v>
      </c>
      <c r="I520" s="6">
        <v>30</v>
      </c>
      <c r="J520" s="9">
        <v>0.51322096163865127</v>
      </c>
      <c r="K520" s="10">
        <v>15.396628849159537</v>
      </c>
      <c r="L520" s="10">
        <v>0.60560073473360843</v>
      </c>
      <c r="M520" s="10">
        <f t="shared" si="8"/>
        <v>2.7713931928487163</v>
      </c>
      <c r="N520" s="10">
        <v>18.168022042008253</v>
      </c>
      <c r="O520" s="11" t="s">
        <v>16</v>
      </c>
      <c r="P520" s="11">
        <v>41737</v>
      </c>
    </row>
    <row r="521" spans="1:16" ht="51" x14ac:dyDescent="0.25">
      <c r="A521" s="6">
        <v>519</v>
      </c>
      <c r="B521" s="14" t="s">
        <v>773</v>
      </c>
      <c r="C521" s="6">
        <v>2054885</v>
      </c>
      <c r="D521" s="7" t="s">
        <v>410</v>
      </c>
      <c r="E521" s="7" t="s">
        <v>2</v>
      </c>
      <c r="F521" s="7" t="s">
        <v>13</v>
      </c>
      <c r="G521" s="8" t="s">
        <v>14</v>
      </c>
      <c r="H521" s="6" t="s">
        <v>15</v>
      </c>
      <c r="I521" s="6">
        <v>3</v>
      </c>
      <c r="J521" s="9">
        <v>110.94175181267171</v>
      </c>
      <c r="K521" s="10">
        <v>332.82525543801512</v>
      </c>
      <c r="L521" s="10">
        <v>130.91126713895261</v>
      </c>
      <c r="M521" s="10">
        <f t="shared" si="8"/>
        <v>59.90854597884271</v>
      </c>
      <c r="N521" s="10">
        <v>392.73380141685783</v>
      </c>
      <c r="O521" s="11" t="s">
        <v>16</v>
      </c>
      <c r="P521" s="11">
        <v>40197</v>
      </c>
    </row>
    <row r="522" spans="1:16" ht="51" x14ac:dyDescent="0.25">
      <c r="A522" s="6">
        <v>520</v>
      </c>
      <c r="B522" s="14" t="s">
        <v>774</v>
      </c>
      <c r="C522" s="6">
        <v>5599350</v>
      </c>
      <c r="D522" s="7" t="s">
        <v>411</v>
      </c>
      <c r="E522" s="7" t="s">
        <v>2</v>
      </c>
      <c r="F522" s="7" t="s">
        <v>13</v>
      </c>
      <c r="G522" s="8" t="s">
        <v>14</v>
      </c>
      <c r="H522" s="6" t="s">
        <v>15</v>
      </c>
      <c r="I522" s="6">
        <v>6</v>
      </c>
      <c r="J522" s="9">
        <v>226.79257319717439</v>
      </c>
      <c r="K522" s="10">
        <v>1360.7554391830463</v>
      </c>
      <c r="L522" s="10">
        <v>267.61523637266578</v>
      </c>
      <c r="M522" s="10">
        <f t="shared" si="8"/>
        <v>244.93597905294814</v>
      </c>
      <c r="N522" s="10">
        <v>1605.6914182359944</v>
      </c>
      <c r="O522" s="11" t="s">
        <v>16</v>
      </c>
      <c r="P522" s="11">
        <v>42159</v>
      </c>
    </row>
    <row r="523" spans="1:16" ht="51" x14ac:dyDescent="0.25">
      <c r="A523" s="6">
        <v>521</v>
      </c>
      <c r="B523" s="14" t="s">
        <v>775</v>
      </c>
      <c r="C523" s="6">
        <v>215958</v>
      </c>
      <c r="D523" s="7" t="s">
        <v>412</v>
      </c>
      <c r="E523" s="7" t="s">
        <v>2</v>
      </c>
      <c r="F523" s="7" t="s">
        <v>22</v>
      </c>
      <c r="G523" s="8" t="s">
        <v>23</v>
      </c>
      <c r="H523" s="6" t="s">
        <v>15</v>
      </c>
      <c r="I523" s="6">
        <v>10</v>
      </c>
      <c r="J523" s="9">
        <v>288.08743879449213</v>
      </c>
      <c r="K523" s="10">
        <v>2880.8743879449212</v>
      </c>
      <c r="L523" s="10">
        <v>339.94317777750069</v>
      </c>
      <c r="M523" s="10">
        <f t="shared" si="8"/>
        <v>518.55738983008541</v>
      </c>
      <c r="N523" s="10">
        <v>3399.4317777750066</v>
      </c>
      <c r="O523" s="11" t="s">
        <v>16</v>
      </c>
      <c r="P523" s="11">
        <v>41213</v>
      </c>
    </row>
    <row r="524" spans="1:16" ht="51" x14ac:dyDescent="0.25">
      <c r="A524" s="6">
        <v>522</v>
      </c>
      <c r="B524" s="14" t="s">
        <v>776</v>
      </c>
      <c r="C524" s="6">
        <v>3836619</v>
      </c>
      <c r="D524" s="7" t="s">
        <v>413</v>
      </c>
      <c r="E524" s="7" t="s">
        <v>2</v>
      </c>
      <c r="F524" s="7" t="s">
        <v>13</v>
      </c>
      <c r="G524" s="8" t="s">
        <v>14</v>
      </c>
      <c r="H524" s="6" t="s">
        <v>15</v>
      </c>
      <c r="I524" s="6">
        <v>144</v>
      </c>
      <c r="J524" s="9">
        <v>1.2411575538223412</v>
      </c>
      <c r="K524" s="10">
        <v>178.72668775041714</v>
      </c>
      <c r="L524" s="10">
        <v>1.4645659135103626</v>
      </c>
      <c r="M524" s="10">
        <f t="shared" si="8"/>
        <v>32.170803795075074</v>
      </c>
      <c r="N524" s="10">
        <v>210.89749154549222</v>
      </c>
      <c r="O524" s="11" t="s">
        <v>16</v>
      </c>
      <c r="P524" s="11">
        <v>41261</v>
      </c>
    </row>
    <row r="525" spans="1:16" ht="51" x14ac:dyDescent="0.25">
      <c r="A525" s="6">
        <v>523</v>
      </c>
      <c r="B525" s="14" t="s">
        <v>776</v>
      </c>
      <c r="C525" s="6">
        <v>3836619</v>
      </c>
      <c r="D525" s="7" t="s">
        <v>413</v>
      </c>
      <c r="E525" s="7" t="s">
        <v>2</v>
      </c>
      <c r="F525" s="7" t="s">
        <v>13</v>
      </c>
      <c r="G525" s="8" t="s">
        <v>14</v>
      </c>
      <c r="H525" s="6" t="s">
        <v>15</v>
      </c>
      <c r="I525" s="6">
        <v>20</v>
      </c>
      <c r="J525" s="9">
        <v>0.52378634182984085</v>
      </c>
      <c r="K525" s="10">
        <v>10.475726836596817</v>
      </c>
      <c r="L525" s="10">
        <v>0.61806788335921214</v>
      </c>
      <c r="M525" s="10">
        <f t="shared" si="8"/>
        <v>1.8856308305874272</v>
      </c>
      <c r="N525" s="10">
        <v>12.361357667184244</v>
      </c>
      <c r="O525" s="11" t="s">
        <v>16</v>
      </c>
      <c r="P525" s="11">
        <v>41964</v>
      </c>
    </row>
    <row r="526" spans="1:16" ht="51" x14ac:dyDescent="0.25">
      <c r="A526" s="6">
        <v>524</v>
      </c>
      <c r="B526" s="14" t="s">
        <v>777</v>
      </c>
      <c r="C526" s="6">
        <v>3873309</v>
      </c>
      <c r="D526" s="7" t="s">
        <v>414</v>
      </c>
      <c r="E526" s="7" t="s">
        <v>2</v>
      </c>
      <c r="F526" s="7" t="s">
        <v>13</v>
      </c>
      <c r="G526" s="8" t="s">
        <v>14</v>
      </c>
      <c r="H526" s="6" t="s">
        <v>15</v>
      </c>
      <c r="I526" s="6">
        <v>250</v>
      </c>
      <c r="J526" s="9">
        <v>0.52708439587955647</v>
      </c>
      <c r="K526" s="10">
        <v>131.77109896988912</v>
      </c>
      <c r="L526" s="10">
        <v>0.62195958713787658</v>
      </c>
      <c r="M526" s="10">
        <f t="shared" si="8"/>
        <v>23.718797814580029</v>
      </c>
      <c r="N526" s="10">
        <v>155.48989678446915</v>
      </c>
      <c r="O526" s="11" t="s">
        <v>16</v>
      </c>
      <c r="P526" s="11">
        <v>41880</v>
      </c>
    </row>
    <row r="527" spans="1:16" ht="51" x14ac:dyDescent="0.25">
      <c r="A527" s="6">
        <v>525</v>
      </c>
      <c r="B527" s="14" t="s">
        <v>778</v>
      </c>
      <c r="C527" s="6">
        <v>2420720</v>
      </c>
      <c r="D527" s="7" t="s">
        <v>415</v>
      </c>
      <c r="E527" s="7" t="s">
        <v>2</v>
      </c>
      <c r="F527" s="7" t="s">
        <v>13</v>
      </c>
      <c r="G527" s="8" t="s">
        <v>14</v>
      </c>
      <c r="H527" s="6" t="s">
        <v>15</v>
      </c>
      <c r="I527" s="6">
        <v>9</v>
      </c>
      <c r="J527" s="9">
        <v>259.69921028272512</v>
      </c>
      <c r="K527" s="10">
        <v>2337.2928925445262</v>
      </c>
      <c r="L527" s="10">
        <v>306.44506813361562</v>
      </c>
      <c r="M527" s="10">
        <f t="shared" si="8"/>
        <v>420.7127206580144</v>
      </c>
      <c r="N527" s="10">
        <v>2758.0056132025406</v>
      </c>
      <c r="O527" s="11" t="s">
        <v>16</v>
      </c>
      <c r="P527" s="11">
        <v>40130</v>
      </c>
    </row>
    <row r="528" spans="1:16" s="12" customFormat="1" ht="24.95" customHeight="1" x14ac:dyDescent="0.25">
      <c r="A528" s="6">
        <v>526</v>
      </c>
      <c r="B528" s="6" t="s">
        <v>416</v>
      </c>
      <c r="C528" s="6">
        <v>20389093</v>
      </c>
      <c r="D528" s="7" t="s">
        <v>417</v>
      </c>
      <c r="E528" s="7" t="s">
        <v>2</v>
      </c>
      <c r="F528" s="7" t="s">
        <v>35</v>
      </c>
      <c r="G528" s="8" t="s">
        <v>36</v>
      </c>
      <c r="H528" s="6" t="s">
        <v>15</v>
      </c>
      <c r="I528" s="6">
        <v>18</v>
      </c>
      <c r="J528" s="9">
        <v>146.82974731779692</v>
      </c>
      <c r="K528" s="10">
        <v>2642.9354517203446</v>
      </c>
      <c r="L528" s="10">
        <f>J528*1.18</f>
        <v>173.25910183500034</v>
      </c>
      <c r="M528" s="10">
        <f t="shared" si="8"/>
        <v>475.72838130966193</v>
      </c>
      <c r="N528" s="10">
        <v>3118.6638330300066</v>
      </c>
      <c r="O528" s="11" t="s">
        <v>16</v>
      </c>
      <c r="P528" s="11">
        <v>41912</v>
      </c>
    </row>
    <row r="529" spans="1:16" s="12" customFormat="1" ht="24.95" customHeight="1" x14ac:dyDescent="0.25">
      <c r="A529" s="6">
        <v>527</v>
      </c>
      <c r="B529" s="6" t="s">
        <v>416</v>
      </c>
      <c r="C529" s="6">
        <v>20389093</v>
      </c>
      <c r="D529" s="7" t="s">
        <v>417</v>
      </c>
      <c r="E529" s="7" t="s">
        <v>2</v>
      </c>
      <c r="F529" s="7" t="s">
        <v>53</v>
      </c>
      <c r="G529" s="8" t="s">
        <v>54</v>
      </c>
      <c r="H529" s="6" t="s">
        <v>15</v>
      </c>
      <c r="I529" s="6">
        <v>12</v>
      </c>
      <c r="J529" s="9">
        <v>146.82974731779692</v>
      </c>
      <c r="K529" s="10">
        <v>1761.9569678135629</v>
      </c>
      <c r="L529" s="10">
        <f t="shared" ref="L529:L536" si="9">J529*1.18</f>
        <v>173.25910183500034</v>
      </c>
      <c r="M529" s="10">
        <f t="shared" si="8"/>
        <v>317.15225420644106</v>
      </c>
      <c r="N529" s="10">
        <v>2079.1092220200039</v>
      </c>
      <c r="O529" s="11" t="s">
        <v>16</v>
      </c>
      <c r="P529" s="11">
        <v>41912</v>
      </c>
    </row>
    <row r="530" spans="1:16" s="12" customFormat="1" ht="24.95" customHeight="1" x14ac:dyDescent="0.25">
      <c r="A530" s="6">
        <v>528</v>
      </c>
      <c r="B530" s="6" t="s">
        <v>416</v>
      </c>
      <c r="C530" s="6">
        <v>20389093</v>
      </c>
      <c r="D530" s="7" t="s">
        <v>417</v>
      </c>
      <c r="E530" s="7" t="s">
        <v>27</v>
      </c>
      <c r="F530" s="7" t="s">
        <v>37</v>
      </c>
      <c r="G530" s="8" t="s">
        <v>38</v>
      </c>
      <c r="H530" s="6" t="s">
        <v>15</v>
      </c>
      <c r="I530" s="6">
        <v>8</v>
      </c>
      <c r="J530" s="9">
        <v>146.82974731779689</v>
      </c>
      <c r="K530" s="10">
        <v>1174.6379785423751</v>
      </c>
      <c r="L530" s="10">
        <f t="shared" si="9"/>
        <v>173.25910183500031</v>
      </c>
      <c r="M530" s="10">
        <f t="shared" si="8"/>
        <v>211.43483613762737</v>
      </c>
      <c r="N530" s="10">
        <v>1386.0728146800025</v>
      </c>
      <c r="O530" s="11" t="s">
        <v>16</v>
      </c>
      <c r="P530" s="11">
        <v>41912</v>
      </c>
    </row>
    <row r="531" spans="1:16" s="12" customFormat="1" ht="24.95" customHeight="1" x14ac:dyDescent="0.25">
      <c r="A531" s="6">
        <v>529</v>
      </c>
      <c r="B531" s="6" t="s">
        <v>416</v>
      </c>
      <c r="C531" s="6">
        <v>20389093</v>
      </c>
      <c r="D531" s="7" t="s">
        <v>417</v>
      </c>
      <c r="E531" s="7" t="s">
        <v>27</v>
      </c>
      <c r="F531" s="7" t="s">
        <v>296</v>
      </c>
      <c r="G531" s="8" t="s">
        <v>202</v>
      </c>
      <c r="H531" s="6" t="s">
        <v>15</v>
      </c>
      <c r="I531" s="6">
        <v>4</v>
      </c>
      <c r="J531" s="9">
        <v>146.82974731779689</v>
      </c>
      <c r="K531" s="10">
        <v>587.31898927118755</v>
      </c>
      <c r="L531" s="10">
        <f t="shared" si="9"/>
        <v>173.25910183500031</v>
      </c>
      <c r="M531" s="10">
        <f t="shared" si="8"/>
        <v>105.71741806881369</v>
      </c>
      <c r="N531" s="10">
        <v>693.03640734000123</v>
      </c>
      <c r="O531" s="11" t="s">
        <v>16</v>
      </c>
      <c r="P531" s="11">
        <v>41912</v>
      </c>
    </row>
    <row r="532" spans="1:16" s="12" customFormat="1" ht="24.95" customHeight="1" x14ac:dyDescent="0.25">
      <c r="A532" s="6">
        <v>530</v>
      </c>
      <c r="B532" s="6" t="s">
        <v>416</v>
      </c>
      <c r="C532" s="6">
        <v>20389093</v>
      </c>
      <c r="D532" s="7" t="s">
        <v>417</v>
      </c>
      <c r="E532" s="7" t="s">
        <v>27</v>
      </c>
      <c r="F532" s="7" t="s">
        <v>418</v>
      </c>
      <c r="G532" s="8"/>
      <c r="H532" s="6" t="s">
        <v>15</v>
      </c>
      <c r="I532" s="6">
        <v>4</v>
      </c>
      <c r="J532" s="9">
        <v>146.82974731779689</v>
      </c>
      <c r="K532" s="10">
        <v>587.31898927118755</v>
      </c>
      <c r="L532" s="10">
        <f t="shared" si="9"/>
        <v>173.25910183500031</v>
      </c>
      <c r="M532" s="10">
        <f t="shared" si="8"/>
        <v>105.71741806881369</v>
      </c>
      <c r="N532" s="10">
        <v>693.03640734000123</v>
      </c>
      <c r="O532" s="11" t="s">
        <v>16</v>
      </c>
      <c r="P532" s="11">
        <v>41912</v>
      </c>
    </row>
    <row r="533" spans="1:16" s="12" customFormat="1" ht="24.95" customHeight="1" x14ac:dyDescent="0.25">
      <c r="A533" s="6">
        <v>531</v>
      </c>
      <c r="B533" s="6" t="s">
        <v>416</v>
      </c>
      <c r="C533" s="6">
        <v>20389093</v>
      </c>
      <c r="D533" s="7" t="s">
        <v>417</v>
      </c>
      <c r="E533" s="7" t="s">
        <v>2</v>
      </c>
      <c r="F533" s="7" t="s">
        <v>201</v>
      </c>
      <c r="G533" s="8" t="s">
        <v>202</v>
      </c>
      <c r="H533" s="6" t="s">
        <v>15</v>
      </c>
      <c r="I533" s="6">
        <v>2</v>
      </c>
      <c r="J533" s="9">
        <v>146.82974731779689</v>
      </c>
      <c r="K533" s="10">
        <v>293.65949463559377</v>
      </c>
      <c r="L533" s="10">
        <f t="shared" si="9"/>
        <v>173.25910183500031</v>
      </c>
      <c r="M533" s="10">
        <f t="shared" si="8"/>
        <v>52.858709034406843</v>
      </c>
      <c r="N533" s="10">
        <v>346.51820367000062</v>
      </c>
      <c r="O533" s="11" t="s">
        <v>16</v>
      </c>
      <c r="P533" s="11">
        <v>41912</v>
      </c>
    </row>
    <row r="534" spans="1:16" s="12" customFormat="1" ht="24.95" customHeight="1" x14ac:dyDescent="0.25">
      <c r="A534" s="6">
        <v>532</v>
      </c>
      <c r="B534" s="6" t="s">
        <v>416</v>
      </c>
      <c r="C534" s="6">
        <v>20389093</v>
      </c>
      <c r="D534" s="7" t="s">
        <v>417</v>
      </c>
      <c r="E534" s="7" t="s">
        <v>27</v>
      </c>
      <c r="F534" s="7" t="s">
        <v>419</v>
      </c>
      <c r="G534" s="8" t="s">
        <v>420</v>
      </c>
      <c r="H534" s="6" t="s">
        <v>15</v>
      </c>
      <c r="I534" s="6">
        <v>2</v>
      </c>
      <c r="J534" s="9">
        <v>146.82974731779689</v>
      </c>
      <c r="K534" s="10">
        <v>293.65949463559377</v>
      </c>
      <c r="L534" s="10">
        <f t="shared" si="9"/>
        <v>173.25910183500031</v>
      </c>
      <c r="M534" s="10">
        <f t="shared" si="8"/>
        <v>52.858709034406843</v>
      </c>
      <c r="N534" s="10">
        <v>346.51820367000062</v>
      </c>
      <c r="O534" s="11" t="s">
        <v>16</v>
      </c>
      <c r="P534" s="11">
        <v>41912</v>
      </c>
    </row>
    <row r="535" spans="1:16" s="12" customFormat="1" ht="24.95" customHeight="1" x14ac:dyDescent="0.25">
      <c r="A535" s="6">
        <v>533</v>
      </c>
      <c r="B535" s="6" t="s">
        <v>416</v>
      </c>
      <c r="C535" s="6">
        <v>20389093</v>
      </c>
      <c r="D535" s="7" t="s">
        <v>417</v>
      </c>
      <c r="E535" s="7" t="s">
        <v>27</v>
      </c>
      <c r="F535" s="7" t="s">
        <v>421</v>
      </c>
      <c r="G535" s="8" t="s">
        <v>422</v>
      </c>
      <c r="H535" s="6" t="s">
        <v>15</v>
      </c>
      <c r="I535" s="6">
        <v>2</v>
      </c>
      <c r="J535" s="9">
        <v>146.82974731779689</v>
      </c>
      <c r="K535" s="10">
        <v>293.65949463559377</v>
      </c>
      <c r="L535" s="10">
        <f t="shared" si="9"/>
        <v>173.25910183500031</v>
      </c>
      <c r="M535" s="10">
        <f t="shared" si="8"/>
        <v>52.858709034406843</v>
      </c>
      <c r="N535" s="10">
        <v>346.51820367000062</v>
      </c>
      <c r="O535" s="11" t="s">
        <v>16</v>
      </c>
      <c r="P535" s="11">
        <v>41912</v>
      </c>
    </row>
    <row r="536" spans="1:16" s="12" customFormat="1" ht="24.95" customHeight="1" x14ac:dyDescent="0.25">
      <c r="A536" s="6">
        <v>534</v>
      </c>
      <c r="B536" s="6" t="s">
        <v>416</v>
      </c>
      <c r="C536" s="6">
        <v>20389093</v>
      </c>
      <c r="D536" s="7" t="s">
        <v>417</v>
      </c>
      <c r="E536" s="7" t="s">
        <v>27</v>
      </c>
      <c r="F536" s="7" t="s">
        <v>296</v>
      </c>
      <c r="G536" s="8" t="s">
        <v>202</v>
      </c>
      <c r="H536" s="6" t="s">
        <v>15</v>
      </c>
      <c r="I536" s="6">
        <v>1</v>
      </c>
      <c r="J536" s="9">
        <v>146.82974731779689</v>
      </c>
      <c r="K536" s="10">
        <v>146.82974731779689</v>
      </c>
      <c r="L536" s="10">
        <f t="shared" si="9"/>
        <v>173.25910183500031</v>
      </c>
      <c r="M536" s="10">
        <f t="shared" si="8"/>
        <v>26.429354517203421</v>
      </c>
      <c r="N536" s="10">
        <v>173.25910183500031</v>
      </c>
      <c r="O536" s="11" t="s">
        <v>16</v>
      </c>
      <c r="P536" s="11">
        <v>41912</v>
      </c>
    </row>
    <row r="537" spans="1:16" hidden="1" x14ac:dyDescent="0.25">
      <c r="B537" s="1"/>
      <c r="C537" s="1"/>
      <c r="D537" s="1"/>
      <c r="E537" s="1"/>
      <c r="M537" s="15">
        <f>SUM(M3:M536)</f>
        <v>1171340.9026262739</v>
      </c>
      <c r="N537" s="15">
        <f>SUM(N3:N536)</f>
        <v>7678790.3616611259</v>
      </c>
    </row>
    <row r="538" spans="1:16" x14ac:dyDescent="0.25">
      <c r="B538" s="1"/>
      <c r="C538" s="1"/>
      <c r="D538" s="1"/>
      <c r="E538" s="1"/>
    </row>
    <row r="539" spans="1:16" x14ac:dyDescent="0.25">
      <c r="B539" s="1"/>
      <c r="C539" s="1"/>
      <c r="D539" s="1"/>
      <c r="E539" s="1"/>
    </row>
  </sheetData>
  <autoFilter ref="A2:P537">
    <filterColumn colId="4" showButton="0"/>
    <filterColumn colId="8">
      <customFilters>
        <customFilter operator="notEqual" val=" "/>
      </customFilters>
    </filterColumn>
  </autoFilter>
  <mergeCells count="1">
    <mergeCell ref="E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2018-12-18T05:56:37Z</dcterms:modified>
</cp:coreProperties>
</file>